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05" windowWidth="9030" windowHeight="3510"/>
  </bookViews>
  <sheets>
    <sheet name="2015" sheetId="9" r:id="rId1"/>
    <sheet name="Sheet1" sheetId="12" r:id="rId2"/>
    <sheet name="Sheet2" sheetId="13" r:id="rId3"/>
    <sheet name="Sheet3" sheetId="14" r:id="rId4"/>
  </sheets>
  <externalReferences>
    <externalReference r:id="rId5"/>
    <externalReference r:id="rId6"/>
  </externalReferences>
  <definedNames>
    <definedName name="_xlnm.Print_Titles" localSheetId="0">'2015'!$1:$5</definedName>
  </definedNames>
  <calcPr calcId="124519"/>
</workbook>
</file>

<file path=xl/calcChain.xml><?xml version="1.0" encoding="utf-8"?>
<calcChain xmlns="http://schemas.openxmlformats.org/spreadsheetml/2006/main">
  <c r="M120" i="9"/>
  <c r="J198"/>
  <c r="K198"/>
  <c r="L198"/>
  <c r="I198"/>
  <c r="J168"/>
  <c r="K168"/>
  <c r="L168"/>
  <c r="I168"/>
  <c r="J154"/>
  <c r="K154"/>
  <c r="L154"/>
  <c r="I154"/>
  <c r="J139"/>
  <c r="K139"/>
  <c r="L139"/>
  <c r="I139"/>
  <c r="J132"/>
  <c r="K132"/>
  <c r="L132"/>
  <c r="I132"/>
  <c r="K118"/>
  <c r="J118"/>
  <c r="L118"/>
  <c r="I118"/>
  <c r="I124" s="1"/>
  <c r="L88"/>
  <c r="J88"/>
  <c r="K88"/>
  <c r="I88"/>
  <c r="K79"/>
  <c r="J79"/>
  <c r="I79"/>
  <c r="J50"/>
  <c r="K50"/>
  <c r="L50"/>
  <c r="I50"/>
  <c r="K37"/>
  <c r="I37"/>
  <c r="K22"/>
  <c r="I22"/>
  <c r="K15"/>
  <c r="I15"/>
  <c r="K10"/>
  <c r="J10"/>
  <c r="I10"/>
  <c r="I40" i="12"/>
  <c r="J19"/>
  <c r="I19"/>
  <c r="J12"/>
  <c r="I12"/>
  <c r="J10"/>
  <c r="I10"/>
  <c r="I80" i="9" l="1"/>
  <c r="K80"/>
  <c r="I199"/>
  <c r="G142"/>
  <c r="I24" i="12"/>
  <c r="H24"/>
  <c r="E22"/>
  <c r="E24" s="1"/>
  <c r="H19"/>
  <c r="E19"/>
  <c r="F10"/>
  <c r="G10" s="1"/>
  <c r="E10"/>
  <c r="E12" s="1"/>
  <c r="F9"/>
  <c r="G9" s="1"/>
  <c r="H8"/>
  <c r="H10" s="1"/>
  <c r="H12" s="1"/>
  <c r="F8"/>
  <c r="G8" s="1"/>
  <c r="K124" i="9" l="1"/>
  <c r="J124"/>
  <c r="L124"/>
  <c r="K199"/>
  <c r="J22" i="12" s="1"/>
  <c r="J24" s="1"/>
  <c r="M132" i="9"/>
  <c r="E199"/>
  <c r="D199"/>
  <c r="C199"/>
  <c r="L199"/>
  <c r="J199"/>
  <c r="H136"/>
  <c r="H199" s="1"/>
  <c r="G136"/>
  <c r="G135"/>
  <c r="F134"/>
  <c r="G134" s="1"/>
  <c r="D7" i="13"/>
  <c r="L79" i="9"/>
  <c r="C7" i="13"/>
  <c r="C6"/>
  <c r="J37" i="9"/>
  <c r="D5" i="13"/>
  <c r="L37" i="9"/>
  <c r="C5" i="13"/>
  <c r="L10" i="9"/>
  <c r="J22"/>
  <c r="D4" i="13"/>
  <c r="L22" i="9"/>
  <c r="C4" i="13"/>
  <c r="D8"/>
  <c r="L15" i="9"/>
  <c r="C8" i="13"/>
  <c r="L80" i="9" l="1"/>
  <c r="J80"/>
  <c r="D6" i="13"/>
  <c r="D9" s="1"/>
  <c r="D14" s="1"/>
  <c r="C9" l="1"/>
  <c r="C14" s="1"/>
  <c r="L51" i="9"/>
  <c r="H19" l="1"/>
  <c r="H9"/>
  <c r="H118"/>
  <c r="H90"/>
  <c r="J90" s="1"/>
  <c r="H88"/>
  <c r="H80" l="1"/>
  <c r="H89" s="1"/>
  <c r="M115" l="1"/>
  <c r="K51"/>
  <c r="M83"/>
  <c r="M84"/>
  <c r="M85"/>
  <c r="M86"/>
  <c r="M87"/>
  <c r="M114"/>
  <c r="M116"/>
  <c r="M117"/>
  <c r="M119"/>
  <c r="M51" l="1"/>
  <c r="M80" s="1"/>
  <c r="L90"/>
  <c r="D80"/>
  <c r="E118"/>
  <c r="D121"/>
  <c r="D118"/>
  <c r="E88"/>
  <c r="E80"/>
  <c r="C80" i="14"/>
  <c r="C76"/>
  <c r="C38"/>
  <c r="C91" s="1"/>
  <c r="C26"/>
  <c r="C90" s="1"/>
  <c r="C11"/>
  <c r="C89" s="1"/>
  <c r="C92"/>
  <c r="C83"/>
  <c r="C94" s="1"/>
  <c r="B83"/>
  <c r="B94" s="1"/>
  <c r="B80"/>
  <c r="B76"/>
  <c r="B92" s="1"/>
  <c r="B38"/>
  <c r="B91" s="1"/>
  <c r="B26"/>
  <c r="B90" s="1"/>
  <c r="B11"/>
  <c r="B89" s="1"/>
  <c r="F117" i="9"/>
  <c r="G117" s="1"/>
  <c r="F116"/>
  <c r="G116" s="1"/>
  <c r="F8"/>
  <c r="G8" s="1"/>
  <c r="F9"/>
  <c r="G9" s="1"/>
  <c r="F7"/>
  <c r="G7" s="1"/>
  <c r="F121"/>
  <c r="G121" s="1"/>
  <c r="D88"/>
  <c r="F156"/>
  <c r="G156" s="1"/>
  <c r="F140"/>
  <c r="G140" s="1"/>
  <c r="F133"/>
  <c r="G133" s="1"/>
  <c r="F128"/>
  <c r="G128" s="1"/>
  <c r="F127"/>
  <c r="G127" s="1"/>
  <c r="F126"/>
  <c r="F125"/>
  <c r="G125" s="1"/>
  <c r="F124"/>
  <c r="F123"/>
  <c r="G123" s="1"/>
  <c r="F122"/>
  <c r="G122" s="1"/>
  <c r="F120"/>
  <c r="G120" s="1"/>
  <c r="F119"/>
  <c r="G119" s="1"/>
  <c r="C118"/>
  <c r="C88"/>
  <c r="F87"/>
  <c r="G87" s="1"/>
  <c r="F86"/>
  <c r="G86" s="1"/>
  <c r="F85"/>
  <c r="G85" s="1"/>
  <c r="F84"/>
  <c r="G84" s="1"/>
  <c r="F83"/>
  <c r="C80"/>
  <c r="F51"/>
  <c r="G51" s="1"/>
  <c r="F38"/>
  <c r="G38" s="1"/>
  <c r="G25"/>
  <c r="F23"/>
  <c r="G23" s="1"/>
  <c r="G19"/>
  <c r="G18"/>
  <c r="F17"/>
  <c r="G17" s="1"/>
  <c r="F16"/>
  <c r="G16" s="1"/>
  <c r="G124" l="1"/>
  <c r="G199" s="1"/>
  <c r="F199"/>
  <c r="M88"/>
  <c r="M118"/>
  <c r="B85" i="14"/>
  <c r="M89" i="9"/>
  <c r="E90"/>
  <c r="E89"/>
  <c r="D89"/>
  <c r="D90" s="1"/>
  <c r="F80"/>
  <c r="F118"/>
  <c r="C89"/>
  <c r="F88"/>
  <c r="G80"/>
  <c r="G83"/>
  <c r="G88" s="1"/>
  <c r="G118"/>
  <c r="G126"/>
  <c r="F89" l="1"/>
  <c r="G89"/>
  <c r="B93" i="14"/>
  <c r="B95" s="1"/>
  <c r="C85"/>
  <c r="C93"/>
  <c r="C95" s="1"/>
  <c r="M90" i="9" l="1"/>
</calcChain>
</file>

<file path=xl/sharedStrings.xml><?xml version="1.0" encoding="utf-8"?>
<sst xmlns="http://schemas.openxmlformats.org/spreadsheetml/2006/main" count="461" uniqueCount="229">
  <si>
    <t>REVENUE</t>
  </si>
  <si>
    <t>Opening Balance</t>
  </si>
  <si>
    <t>Statutory Allocation from Federation Account</t>
  </si>
  <si>
    <t>Value Added Tax</t>
  </si>
  <si>
    <t>Internally Generated Revenue</t>
  </si>
  <si>
    <t>Proceeds from Sales of Fertilizer</t>
  </si>
  <si>
    <t>i</t>
  </si>
  <si>
    <t>ii</t>
  </si>
  <si>
    <t>iii</t>
  </si>
  <si>
    <t>Internal Loans</t>
  </si>
  <si>
    <t>iv</t>
  </si>
  <si>
    <t>v</t>
  </si>
  <si>
    <t>vi</t>
  </si>
  <si>
    <t>vii</t>
  </si>
  <si>
    <t>Leventis Foundation</t>
  </si>
  <si>
    <t xml:space="preserve">External Loans </t>
  </si>
  <si>
    <t>World Bank Capacity Building Project</t>
  </si>
  <si>
    <t>viii</t>
  </si>
  <si>
    <t>ix</t>
  </si>
  <si>
    <t>KADRAMP (World Bank)</t>
  </si>
  <si>
    <t>x</t>
  </si>
  <si>
    <t>xi</t>
  </si>
  <si>
    <t>xii</t>
  </si>
  <si>
    <t>xiii</t>
  </si>
  <si>
    <t>xiv</t>
  </si>
  <si>
    <t>xv</t>
  </si>
  <si>
    <t>African Development Funds</t>
  </si>
  <si>
    <t>xvi</t>
  </si>
  <si>
    <t>External Grants</t>
  </si>
  <si>
    <t>UNDP/UNICEF Assistance Programme</t>
  </si>
  <si>
    <t>Internal Grants</t>
  </si>
  <si>
    <t>Education Trust Fund (SICHT Makarfi)</t>
  </si>
  <si>
    <t>Education Trust Fund (Primary)</t>
  </si>
  <si>
    <t>National Programme for Food Security (Federal)</t>
  </si>
  <si>
    <t>National Programme for Food Security (Local Government)</t>
  </si>
  <si>
    <t>Kaduna State Eye Care Programme</t>
  </si>
  <si>
    <t>Federal Government MDGs Projects 2008</t>
  </si>
  <si>
    <t>Federal Government MDGs Projects 2009</t>
  </si>
  <si>
    <t>xvii</t>
  </si>
  <si>
    <t>xviii</t>
  </si>
  <si>
    <t>Total</t>
  </si>
  <si>
    <t>EXPENDITURE</t>
  </si>
  <si>
    <t>Consolidated Revenue Fund Charges</t>
  </si>
  <si>
    <t>Personnel Cost</t>
  </si>
  <si>
    <t>Overhead Cost</t>
  </si>
  <si>
    <t>Public Debt Charges (Repayment)</t>
  </si>
  <si>
    <t>10% to Local Government Joint Council</t>
  </si>
  <si>
    <t>TOTAL EXPENDITURE</t>
  </si>
  <si>
    <t>Less Allocation for Capital Projects</t>
  </si>
  <si>
    <t>A)  RECURRENT ACCOUNT</t>
  </si>
  <si>
    <t>Opening Balance Acount Consolidated for the Year</t>
  </si>
  <si>
    <t>Add Internally Generated Revenue for the year</t>
  </si>
  <si>
    <t>Add Statutory Revenue from Federation Account</t>
  </si>
  <si>
    <t>TOTAL RECURRENT REVENUE</t>
  </si>
  <si>
    <t>Less: Transfer to Capital Development Fund</t>
  </si>
  <si>
    <t>Less: Public Debt Charges (Repayments)</t>
  </si>
  <si>
    <t>Less: Recurrent Expenditure (Personnel and Overhead Costs)</t>
  </si>
  <si>
    <t>Less: Statutory Appropriation to Local Governments</t>
  </si>
  <si>
    <t>Less: Consolidated Revenue Fund Charges</t>
  </si>
  <si>
    <t>RECURRENT BUDGET SURPLUS</t>
  </si>
  <si>
    <t>B)  CAPITAL ACCOUNT</t>
  </si>
  <si>
    <t xml:space="preserve">Opening Balance  </t>
  </si>
  <si>
    <t>Transfer from Recurrent Budget Surplus</t>
  </si>
  <si>
    <t>External Loans</t>
  </si>
  <si>
    <t>State Internal Revenue</t>
  </si>
  <si>
    <t>Statutory Revenue from Federation Account</t>
  </si>
  <si>
    <t>Less Amount to be transferred to Cap. Dev. Fund</t>
  </si>
  <si>
    <t>NET RECURRENT REVENUE</t>
  </si>
  <si>
    <t>Public Debt Charges Repayment</t>
  </si>
  <si>
    <t>Estimated Receipts</t>
  </si>
  <si>
    <t>Estimated Expenditure</t>
  </si>
  <si>
    <t>EXPLANATORY NOTES</t>
  </si>
  <si>
    <t>TOTAL</t>
  </si>
  <si>
    <t>CBN loan for Purchase of Tractors</t>
  </si>
  <si>
    <t>xix</t>
  </si>
  <si>
    <t>xx</t>
  </si>
  <si>
    <t>Loan for Digitilization of KSMC</t>
  </si>
  <si>
    <t>Infrastructure, survey and demarcation for layouts</t>
  </si>
  <si>
    <t>FG UBE Intervention Fund (JSS/Primary Education) 2012</t>
  </si>
  <si>
    <t>xxi</t>
  </si>
  <si>
    <t>xxii</t>
  </si>
  <si>
    <t>xxiii</t>
  </si>
  <si>
    <t>Federal Government MDGs Projects 2011</t>
  </si>
  <si>
    <t>Development levy by land allotties</t>
  </si>
  <si>
    <t>xxiv</t>
  </si>
  <si>
    <t>Federal Government contribution for Roads maintenance</t>
  </si>
  <si>
    <t>Federal Government MDGs Projects 2007</t>
  </si>
  <si>
    <t>xxv</t>
  </si>
  <si>
    <t>xxvi</t>
  </si>
  <si>
    <t>Zaria Water Expansion Project(IDB)</t>
  </si>
  <si>
    <t>FADAMA III Project(IDA)</t>
  </si>
  <si>
    <t>National Urban Water Supply Reform Project (IDA)</t>
  </si>
  <si>
    <t>Lead States Commercial  Agriculture Dev. Project(IDA)</t>
  </si>
  <si>
    <t>Community Based Agricultural &amp; Rural Dev.Project(ADB)</t>
  </si>
  <si>
    <t>EXIM Bank of China Loan for Digitilization of KSMC</t>
  </si>
  <si>
    <t>Tuberculosis &amp; Leprosy Control(Netherlands lep. contrl)</t>
  </si>
  <si>
    <t>UNNDC (High Court of Justice)</t>
  </si>
  <si>
    <t>FG UBE Intervention Fund 2013</t>
  </si>
  <si>
    <t>Community Based Relief Project,Kajuru(LGA contribution)</t>
  </si>
  <si>
    <t>Fadama III Project(Community contribution)</t>
  </si>
  <si>
    <t>Communty Based Agric.&amp;Rural Devt.(LGAs contribution)</t>
  </si>
  <si>
    <t>FGN 2012 MDGs Projects</t>
  </si>
  <si>
    <t>xxvii</t>
  </si>
  <si>
    <t>LGAs Counterpart Funds for Joint Projects(Rural Roads)</t>
  </si>
  <si>
    <t>Onchocerciasis Control(NGDO with WHO)</t>
  </si>
  <si>
    <t>Zaria Water Expansion Project (AfDB)</t>
  </si>
  <si>
    <t>Millennium Village Grant (UNDP)</t>
  </si>
  <si>
    <t>Community Based Relief Project, Kajuru (Sight Savers)</t>
  </si>
  <si>
    <t>Community Based Relief Project, Jama'a (Netherland Lep. relief)</t>
  </si>
  <si>
    <t>Social Inclusion Project, Kajuru (Sight Savers)</t>
  </si>
  <si>
    <t>Community Based Relief Project,Jama'a(LGA contribution)</t>
  </si>
  <si>
    <t>2013 MDGs Project (FGN)</t>
  </si>
  <si>
    <t>2012 MDGs Projects (8 LGAs Contribution)</t>
  </si>
  <si>
    <t>Tertiary Education Trust Fund (KASU)</t>
  </si>
  <si>
    <t>Tertiary Education Trust Fund (COE)</t>
  </si>
  <si>
    <t>Education Trust Fund (MOE. HQ,)</t>
  </si>
  <si>
    <t>Social Inclusion Project, Kauru(LGA contribution)</t>
  </si>
  <si>
    <t>HIV/AIDS Control Project (KADSACA)</t>
  </si>
  <si>
    <t>Agric Service and training Centres (CBN/Sterling Bank)</t>
  </si>
  <si>
    <t>Leads State Commercial Agric.(Community contribution)</t>
  </si>
  <si>
    <t xml:space="preserve">LGAs Counterpart for Growth Enhancement Prog.(Fertiliser)   </t>
  </si>
  <si>
    <t>Commercial Agricultural Credit Scheme (Unity Bank)</t>
  </si>
  <si>
    <t>APPROVED REVISED ESTIMATES 2012</t>
  </si>
  <si>
    <t>PROPOSED ESTIMATES 2015</t>
  </si>
  <si>
    <t xml:space="preserve"> </t>
  </si>
  <si>
    <t xml:space="preserve"> RECURRENT EXPENDITURE</t>
  </si>
  <si>
    <t>TOTAL RECURRENT EXPENDITURE</t>
  </si>
  <si>
    <t>Borrowing and any other Revenue</t>
  </si>
  <si>
    <t>Commercial Agricultural Credit Scheme (Bank of Agric)</t>
  </si>
  <si>
    <t xml:space="preserve">FGN Counterpart for Growth Enhancement Prog.(Fertiliser)   </t>
  </si>
  <si>
    <t>NERICA Rice</t>
  </si>
  <si>
    <t>Contribution by 10 LGAs for Refuse Evacuation</t>
  </si>
  <si>
    <t>Leadership Empowerement Programme for Blind Association</t>
  </si>
  <si>
    <t>Kaduna Supply Company (KAPSCO)</t>
  </si>
  <si>
    <t>2014 MDGs Projects (FGN)</t>
  </si>
  <si>
    <t>2013 MDGs Project (14 LGAs Contribution)</t>
  </si>
  <si>
    <t>2014 MDGs Projects (20 LGAs Contribution)</t>
  </si>
  <si>
    <t>FG UBE Intervention Fund (JSS/Primary Education) 2013</t>
  </si>
  <si>
    <t>Global Partnership on Education</t>
  </si>
  <si>
    <t>UBE Intervention on Teachers' Professional Development</t>
  </si>
  <si>
    <t>UBEC Special Education Intervention</t>
  </si>
  <si>
    <t>Tertiary Education Trust Fund (NBPZ)</t>
  </si>
  <si>
    <t>Development levy by Land Allotties</t>
  </si>
  <si>
    <t>Deficit</t>
  </si>
  <si>
    <t xml:space="preserve">2014 DRAFT ESTIMATES </t>
  </si>
  <si>
    <t>APPROVED ESTIMATES 2013</t>
  </si>
  <si>
    <t>PROPOSED ESTIMATES 2016</t>
  </si>
  <si>
    <t>SUMMARY OF CAPITAL RECEIPTS</t>
  </si>
  <si>
    <t>GRAND TOTAL</t>
  </si>
  <si>
    <t>RECEIPTS</t>
  </si>
  <si>
    <t>DETAILS OF CAPITAL RECEIPTS</t>
  </si>
  <si>
    <t>Others (Lands &amp; Survey)</t>
  </si>
  <si>
    <t>SUMMARY OF CAPITAL RECEIPTS, 2014</t>
  </si>
  <si>
    <t>Internal Loans                                          -                                     -</t>
  </si>
  <si>
    <t>External Loans                                          -                                     -</t>
  </si>
  <si>
    <t>External Grants                                        -                                     -</t>
  </si>
  <si>
    <t>Internal Grants                                         -                                     -</t>
  </si>
  <si>
    <t>Others (Lands &amp; Survey)                      -                                     -</t>
  </si>
  <si>
    <t>Sales</t>
  </si>
  <si>
    <t xml:space="preserve">1st 2014 DRAFT ESTIMATES </t>
  </si>
  <si>
    <t xml:space="preserve">2nd 2014 DRAFT ESTIMATES </t>
  </si>
  <si>
    <t>Islamic Development Bank Loan</t>
  </si>
  <si>
    <t>Partnership with SMEDAN (Bank of Industry)</t>
  </si>
  <si>
    <t>Tertiary Education Trust Fund (NBPZ) 2013</t>
  </si>
  <si>
    <t>Tertiary Education Trust Fund (NBPZ) 2014</t>
  </si>
  <si>
    <t>Presidential Response HIV/AIDs (FGN)</t>
  </si>
  <si>
    <t>Presidential Response HIV/AIDs (LGA)</t>
  </si>
  <si>
    <t>FG UBE Intervention Fund (JSS/Primary Education) 2014</t>
  </si>
  <si>
    <t>Proposed Estimates 2016</t>
  </si>
  <si>
    <t xml:space="preserve">  </t>
  </si>
  <si>
    <t>Tertiary Education Trust Fund (KASU) 2013</t>
  </si>
  <si>
    <t>APPROVED BUDGET 2014</t>
  </si>
  <si>
    <t>Proposed Estimates 2017</t>
  </si>
  <si>
    <t>National Health Insurance Scheme (MDG-MOH)</t>
  </si>
  <si>
    <t>FINANCIAL STATEMENT</t>
  </si>
  <si>
    <t>RECURRENT ACCOUNTS</t>
  </si>
  <si>
    <t>CONSOLIDATED FINANCIAL STATEMENT</t>
  </si>
  <si>
    <t>SUMMARY</t>
  </si>
  <si>
    <t>Education Trust Fund (Primary - SUBEB)</t>
  </si>
  <si>
    <t>UNFPA Programme 2015</t>
  </si>
  <si>
    <t>UNICEF Assisted Programmes</t>
  </si>
  <si>
    <t>UNDP Assisted Programmes</t>
  </si>
  <si>
    <t>Food and Nutrition Programme (UNICEF/DfID)</t>
  </si>
  <si>
    <t>DfID Assisted Programmes</t>
  </si>
  <si>
    <t>SURE-P 2014</t>
  </si>
  <si>
    <t>Others</t>
  </si>
  <si>
    <t xml:space="preserve">Public Sector Governance Reforms &amp; Development Project (World Bank) </t>
  </si>
  <si>
    <t>Presidential Needs Assessment Funds (KASU) 2014</t>
  </si>
  <si>
    <t>2015 Special Intervention (KASU)</t>
  </si>
  <si>
    <t>2015 Normal Intervention (KASU)</t>
  </si>
  <si>
    <t>2015 Presidential Needs Assessment Intervention</t>
  </si>
  <si>
    <t>Total for Others</t>
  </si>
  <si>
    <t>Total for Internal Loans</t>
  </si>
  <si>
    <t>Total for External Loans</t>
  </si>
  <si>
    <t>Total for External Grants</t>
  </si>
  <si>
    <t>Total for Internal Grants</t>
  </si>
  <si>
    <t>Total  Receipts</t>
  </si>
  <si>
    <t>Development levy by land allottees</t>
  </si>
  <si>
    <t>Infrastructure, survey and demarcation of layouts</t>
  </si>
  <si>
    <t>2014 APPROVED SUPPLEMENTARY BUDGET</t>
  </si>
  <si>
    <t>Kaduna State Power Supply Company Exim Bank (India)</t>
  </si>
  <si>
    <t>Construction of 300-Bed Specialist Hospital Project (IDB)</t>
  </si>
  <si>
    <t>Development of 4No Science Secondary Schools (IDB)</t>
  </si>
  <si>
    <t>Education Trust Fund (MOE. HQ,) Science Secondary School Koreye, Zaria</t>
  </si>
  <si>
    <t>2015 MDGs Project (LGA Contribution)</t>
  </si>
  <si>
    <t>Sanitation, Hygiene and Water in Nigeria (SHAWAN II) - UNICEF</t>
  </si>
  <si>
    <t>NOTE:</t>
  </si>
  <si>
    <t>Overhead Cost Provision of N28,241,917,730 includes:</t>
  </si>
  <si>
    <t>a. Gratuity            N3,040,788,000</t>
  </si>
  <si>
    <t>b. Pension            N3,840,212,000</t>
  </si>
  <si>
    <t xml:space="preserve">                              N6,881,000,000</t>
  </si>
  <si>
    <t>The provision for Gratuity and Pension was under Personnel Cost in 2014 but now under Overhead Cost in 2015 due to IPSAS Code</t>
  </si>
  <si>
    <t>Breakdown of Opening Balance for 2015 Budget</t>
  </si>
  <si>
    <t>Cash</t>
  </si>
  <si>
    <t>SURE-P</t>
  </si>
  <si>
    <t>Facility Account</t>
  </si>
  <si>
    <t>Fertilizer</t>
  </si>
  <si>
    <t>MDGs</t>
  </si>
  <si>
    <t>Pensions</t>
  </si>
  <si>
    <t>ADF</t>
  </si>
  <si>
    <t>SUBEB</t>
  </si>
  <si>
    <t>KASU</t>
  </si>
  <si>
    <t>Nuhu Bamalli Polytechnic</t>
  </si>
  <si>
    <t>College of Education Gidan Waya</t>
  </si>
  <si>
    <t>School of Health Makarfi</t>
  </si>
  <si>
    <t>MDAs</t>
  </si>
  <si>
    <t>KADUNA STATE APPROVED BUDGET, YEAR 2015-2017</t>
  </si>
  <si>
    <t xml:space="preserve">Approved Estimates 2015  </t>
  </si>
  <si>
    <t>Approved Estimates 2015</t>
  </si>
</sst>
</file>

<file path=xl/styles.xml><?xml version="1.0" encoding="utf-8"?>
<styleSheet xmlns="http://schemas.openxmlformats.org/spreadsheetml/2006/main">
  <numFmts count="4">
    <numFmt numFmtId="41" formatCode="_(* #,##0_);_(* \(#,##0\);_(* &quot;-&quot;_);_(@_)"/>
    <numFmt numFmtId="43" formatCode="_(* #,##0.00_);_(* \(#,##0.00\);_(* &quot;-&quot;??_);_(@_)"/>
    <numFmt numFmtId="164" formatCode="_-* #,##0_-;\-* #,##0_-;_-* &quot;-&quot;??_-;_-@_-"/>
    <numFmt numFmtId="165" formatCode="_(* #,##0_);_(* \(#,##0\);_(* &quot;-&quot;??_);_(@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09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64" fontId="3" fillId="0" borderId="2" xfId="1" applyNumberFormat="1" applyFont="1" applyBorder="1"/>
    <xf numFmtId="0" fontId="3" fillId="0" borderId="2" xfId="0" applyFont="1" applyBorder="1"/>
    <xf numFmtId="165" fontId="3" fillId="0" borderId="2" xfId="1" applyNumberFormat="1" applyFont="1" applyBorder="1"/>
    <xf numFmtId="0" fontId="3" fillId="0" borderId="2" xfId="0" applyFont="1" applyBorder="1" applyAlignment="1">
      <alignment horizontal="center"/>
    </xf>
    <xf numFmtId="0" fontId="4" fillId="0" borderId="2" xfId="0" applyFont="1" applyBorder="1"/>
    <xf numFmtId="0" fontId="3" fillId="0" borderId="0" xfId="0" applyFont="1"/>
    <xf numFmtId="0" fontId="2" fillId="0" borderId="2" xfId="0" applyFont="1" applyBorder="1"/>
    <xf numFmtId="164" fontId="2" fillId="0" borderId="2" xfId="1" applyNumberFormat="1" applyFont="1" applyBorder="1"/>
    <xf numFmtId="0" fontId="3" fillId="0" borderId="0" xfId="0" applyFont="1" applyBorder="1"/>
    <xf numFmtId="43" fontId="3" fillId="0" borderId="2" xfId="1" applyFont="1" applyBorder="1"/>
    <xf numFmtId="43" fontId="3" fillId="0" borderId="0" xfId="1" applyFont="1"/>
    <xf numFmtId="41" fontId="3" fillId="0" borderId="2" xfId="1" applyNumberFormat="1" applyFont="1" applyBorder="1"/>
    <xf numFmtId="41" fontId="2" fillId="0" borderId="2" xfId="1" applyNumberFormat="1" applyFont="1" applyBorder="1"/>
    <xf numFmtId="165" fontId="2" fillId="0" borderId="2" xfId="1" applyNumberFormat="1" applyFont="1" applyBorder="1"/>
    <xf numFmtId="0" fontId="2" fillId="0" borderId="0" xfId="0" applyFont="1"/>
    <xf numFmtId="0" fontId="2" fillId="0" borderId="2" xfId="0" applyFont="1" applyBorder="1" applyAlignment="1">
      <alignment horizontal="center"/>
    </xf>
    <xf numFmtId="0" fontId="5" fillId="0" borderId="0" xfId="0" applyFont="1"/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41" fontId="3" fillId="0" borderId="2" xfId="2" applyFont="1" applyBorder="1"/>
    <xf numFmtId="0" fontId="2" fillId="0" borderId="0" xfId="0" applyFont="1" applyBorder="1"/>
    <xf numFmtId="41" fontId="2" fillId="0" borderId="0" xfId="1" applyNumberFormat="1" applyFont="1" applyBorder="1"/>
    <xf numFmtId="0" fontId="2" fillId="0" borderId="2" xfId="0" applyFont="1" applyBorder="1" applyAlignment="1">
      <alignment horizontal="center" wrapText="1"/>
    </xf>
    <xf numFmtId="43" fontId="5" fillId="0" borderId="0" xfId="1" applyFont="1"/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43" fontId="5" fillId="0" borderId="2" xfId="1" applyFont="1" applyBorder="1"/>
    <xf numFmtId="43" fontId="6" fillId="0" borderId="2" xfId="1" applyFont="1" applyBorder="1"/>
    <xf numFmtId="0" fontId="5" fillId="0" borderId="0" xfId="0" applyFont="1" applyAlignment="1">
      <alignment horizontal="center"/>
    </xf>
    <xf numFmtId="43" fontId="0" fillId="0" borderId="0" xfId="1" applyFont="1"/>
    <xf numFmtId="0" fontId="8" fillId="0" borderId="0" xfId="0" applyFont="1"/>
    <xf numFmtId="43" fontId="8" fillId="0" borderId="0" xfId="1" applyFont="1"/>
    <xf numFmtId="0" fontId="9" fillId="0" borderId="0" xfId="0" applyFont="1"/>
    <xf numFmtId="0" fontId="8" fillId="0" borderId="0" xfId="0" applyFont="1" applyAlignment="1">
      <alignment horizontal="center"/>
    </xf>
    <xf numFmtId="0" fontId="10" fillId="0" borderId="2" xfId="0" applyFont="1" applyBorder="1"/>
    <xf numFmtId="41" fontId="0" fillId="0" borderId="2" xfId="1" applyNumberFormat="1" applyFont="1" applyBorder="1"/>
    <xf numFmtId="0" fontId="0" fillId="0" borderId="0" xfId="0" applyFont="1"/>
    <xf numFmtId="0" fontId="0" fillId="0" borderId="2" xfId="0" applyFont="1" applyBorder="1"/>
    <xf numFmtId="0" fontId="7" fillId="0" borderId="2" xfId="0" applyFont="1" applyBorder="1"/>
    <xf numFmtId="41" fontId="7" fillId="0" borderId="2" xfId="1" applyNumberFormat="1" applyFont="1" applyBorder="1"/>
    <xf numFmtId="0" fontId="7" fillId="0" borderId="2" xfId="0" applyFont="1" applyBorder="1" applyAlignment="1">
      <alignment horizontal="center" vertical="center" wrapText="1"/>
    </xf>
    <xf numFmtId="41" fontId="1" fillId="0" borderId="2" xfId="1" applyNumberFormat="1" applyFont="1" applyBorder="1"/>
    <xf numFmtId="0" fontId="7" fillId="0" borderId="2" xfId="0" applyFont="1" applyBorder="1" applyAlignment="1">
      <alignment horizontal="center" vertical="center"/>
    </xf>
    <xf numFmtId="164" fontId="7" fillId="0" borderId="2" xfId="1" applyNumberFormat="1" applyFont="1" applyBorder="1"/>
    <xf numFmtId="0" fontId="7" fillId="0" borderId="0" xfId="0" applyFont="1"/>
    <xf numFmtId="43" fontId="7" fillId="0" borderId="2" xfId="1" applyFont="1" applyBorder="1"/>
    <xf numFmtId="0" fontId="10" fillId="0" borderId="2" xfId="0" applyFont="1" applyBorder="1" applyAlignment="1">
      <alignment horizontal="left" vertical="center"/>
    </xf>
    <xf numFmtId="41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43" fontId="7" fillId="0" borderId="0" xfId="0" applyNumberFormat="1" applyFont="1"/>
    <xf numFmtId="43" fontId="7" fillId="0" borderId="0" xfId="1" applyFont="1"/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0" fontId="6" fillId="0" borderId="0" xfId="0" applyFont="1"/>
    <xf numFmtId="0" fontId="3" fillId="0" borderId="0" xfId="0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/>
    <xf numFmtId="164" fontId="3" fillId="0" borderId="2" xfId="1" applyNumberFormat="1" applyFont="1" applyFill="1" applyBorder="1"/>
    <xf numFmtId="41" fontId="3" fillId="0" borderId="2" xfId="1" applyNumberFormat="1" applyFont="1" applyFill="1" applyBorder="1"/>
    <xf numFmtId="0" fontId="3" fillId="0" borderId="0" xfId="0" applyFont="1" applyFill="1"/>
    <xf numFmtId="41" fontId="3" fillId="0" borderId="2" xfId="0" applyNumberFormat="1" applyFont="1" applyBorder="1"/>
    <xf numFmtId="41" fontId="2" fillId="0" borderId="2" xfId="0" applyNumberFormat="1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41" fontId="3" fillId="0" borderId="0" xfId="1" applyNumberFormat="1" applyFont="1" applyBorder="1"/>
    <xf numFmtId="41" fontId="3" fillId="0" borderId="0" xfId="0" applyNumberFormat="1" applyFont="1" applyBorder="1"/>
    <xf numFmtId="165" fontId="5" fillId="0" borderId="2" xfId="1" applyNumberFormat="1" applyFont="1" applyBorder="1"/>
    <xf numFmtId="165" fontId="5" fillId="0" borderId="2" xfId="0" applyNumberFormat="1" applyFont="1" applyBorder="1"/>
    <xf numFmtId="165" fontId="6" fillId="0" borderId="2" xfId="1" applyNumberFormat="1" applyFont="1" applyBorder="1"/>
    <xf numFmtId="165" fontId="6" fillId="0" borderId="2" xfId="0" applyNumberFormat="1" applyFont="1" applyBorder="1"/>
    <xf numFmtId="0" fontId="2" fillId="0" borderId="0" xfId="0" applyFont="1" applyBorder="1" applyAlignment="1"/>
    <xf numFmtId="0" fontId="9" fillId="0" borderId="0" xfId="0" applyFont="1" applyAlignment="1">
      <alignment horizontal="center"/>
    </xf>
    <xf numFmtId="0" fontId="9" fillId="0" borderId="0" xfId="1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4" fontId="2" fillId="0" borderId="2" xfId="1" applyNumberFormat="1" applyFont="1" applyFill="1" applyBorder="1"/>
    <xf numFmtId="41" fontId="2" fillId="0" borderId="2" xfId="1" applyNumberFormat="1" applyFont="1" applyFill="1" applyBorder="1"/>
    <xf numFmtId="0" fontId="2" fillId="0" borderId="0" xfId="0" applyFont="1" applyFill="1"/>
    <xf numFmtId="43" fontId="2" fillId="0" borderId="2" xfId="1" applyFont="1" applyBorder="1"/>
    <xf numFmtId="0" fontId="9" fillId="0" borderId="0" xfId="0" applyFont="1" applyBorder="1"/>
    <xf numFmtId="43" fontId="9" fillId="0" borderId="0" xfId="1" applyFont="1" applyBorder="1"/>
    <xf numFmtId="0" fontId="8" fillId="0" borderId="0" xfId="0" applyFont="1" applyBorder="1"/>
    <xf numFmtId="0" fontId="11" fillId="0" borderId="0" xfId="0" applyFont="1" applyBorder="1"/>
    <xf numFmtId="43" fontId="8" fillId="0" borderId="0" xfId="1" applyFont="1" applyBorder="1"/>
    <xf numFmtId="0" fontId="8" fillId="0" borderId="0" xfId="0" applyFont="1" applyBorder="1" applyAlignment="1">
      <alignment horizontal="center"/>
    </xf>
    <xf numFmtId="41" fontId="8" fillId="0" borderId="0" xfId="1" applyNumberFormat="1" applyFont="1" applyBorder="1"/>
    <xf numFmtId="43" fontId="8" fillId="0" borderId="3" xfId="1" applyFont="1" applyBorder="1"/>
    <xf numFmtId="43" fontId="9" fillId="0" borderId="4" xfId="0" applyNumberFormat="1" applyFont="1" applyBorder="1"/>
    <xf numFmtId="41" fontId="8" fillId="0" borderId="0" xfId="0" applyNumberFormat="1" applyFont="1" applyBorder="1"/>
    <xf numFmtId="0" fontId="2" fillId="0" borderId="2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1" fontId="3" fillId="0" borderId="0" xfId="0" applyNumberFormat="1" applyFont="1"/>
    <xf numFmtId="43" fontId="12" fillId="0" borderId="0" xfId="1" applyFont="1"/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right" vertical="top"/>
    </xf>
    <xf numFmtId="43" fontId="6" fillId="0" borderId="4" xfId="1" applyFont="1" applyBorder="1"/>
    <xf numFmtId="165" fontId="2" fillId="0" borderId="2" xfId="0" applyNumberFormat="1" applyFont="1" applyBorder="1"/>
    <xf numFmtId="0" fontId="2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bad\CONSOLIDATED%202013%20-%202015%20Financial%20Statement%20(with%20savings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NSOLIDATED%202015-2017%20new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14"/>
      <sheetName val="Sheet1"/>
      <sheetName val="Sheet2"/>
      <sheetName val="Sheet3"/>
    </sheetNames>
    <sheetDataSet>
      <sheetData sheetId="0"/>
      <sheetData sheetId="1">
        <row r="24">
          <cell r="I24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14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FQ205"/>
  <sheetViews>
    <sheetView tabSelected="1" topLeftCell="A67" zoomScale="140" zoomScaleNormal="140" workbookViewId="0">
      <selection activeCell="J16" sqref="J16"/>
    </sheetView>
  </sheetViews>
  <sheetFormatPr defaultRowHeight="12"/>
  <cols>
    <col min="1" max="1" width="8.140625" style="8" customWidth="1"/>
    <col min="2" max="2" width="63.5703125" style="8" customWidth="1"/>
    <col min="3" max="3" width="18.42578125" style="8" hidden="1" customWidth="1"/>
    <col min="4" max="5" width="16.28515625" style="8" hidden="1" customWidth="1"/>
    <col min="6" max="8" width="17.42578125" style="8" hidden="1" customWidth="1"/>
    <col min="9" max="9" width="15.85546875" style="8" customWidth="1"/>
    <col min="10" max="11" width="15.5703125" style="8" customWidth="1"/>
    <col min="12" max="12" width="14.42578125" style="8" customWidth="1"/>
    <col min="13" max="13" width="14.42578125" style="8" hidden="1" customWidth="1"/>
    <col min="14" max="16384" width="9.140625" style="8"/>
  </cols>
  <sheetData>
    <row r="1" spans="1:13">
      <c r="A1" s="76" t="s">
        <v>169</v>
      </c>
      <c r="B1" s="76"/>
      <c r="C1" s="76"/>
      <c r="D1" s="76"/>
      <c r="E1" s="76"/>
      <c r="F1" s="76"/>
      <c r="G1" s="76"/>
      <c r="H1" s="69"/>
      <c r="I1" s="13"/>
    </row>
    <row r="2" spans="1:13">
      <c r="A2" s="105" t="s">
        <v>176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1:13">
      <c r="A3" s="105" t="s">
        <v>177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</row>
    <row r="4" spans="1:13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</row>
    <row r="5" spans="1:13" ht="36">
      <c r="A5" s="20"/>
      <c r="B5" s="21" t="s">
        <v>0</v>
      </c>
      <c r="C5" s="25" t="s">
        <v>122</v>
      </c>
      <c r="D5" s="25" t="s">
        <v>159</v>
      </c>
      <c r="E5" s="25" t="s">
        <v>160</v>
      </c>
      <c r="F5" s="25" t="s">
        <v>123</v>
      </c>
      <c r="G5" s="25" t="s">
        <v>146</v>
      </c>
      <c r="H5" s="25" t="s">
        <v>144</v>
      </c>
      <c r="I5" s="68" t="s">
        <v>171</v>
      </c>
      <c r="J5" s="68" t="s">
        <v>199</v>
      </c>
      <c r="K5" s="25" t="s">
        <v>228</v>
      </c>
      <c r="L5" s="25" t="s">
        <v>168</v>
      </c>
      <c r="M5" s="25" t="s">
        <v>172</v>
      </c>
    </row>
    <row r="6" spans="1:13">
      <c r="A6" s="1">
        <v>1</v>
      </c>
      <c r="B6" s="2" t="s">
        <v>1</v>
      </c>
      <c r="C6" s="14">
        <v>38000000000</v>
      </c>
      <c r="D6" s="14">
        <v>0</v>
      </c>
      <c r="E6" s="14">
        <v>9700000000</v>
      </c>
      <c r="F6" s="14"/>
      <c r="G6" s="14"/>
      <c r="H6" s="14">
        <v>11700000000</v>
      </c>
      <c r="I6" s="14">
        <v>12471712089</v>
      </c>
      <c r="J6" s="66"/>
      <c r="K6" s="66">
        <v>10908192592</v>
      </c>
      <c r="L6" s="66"/>
      <c r="M6" s="66"/>
    </row>
    <row r="7" spans="1:13">
      <c r="A7" s="6">
        <v>2</v>
      </c>
      <c r="B7" s="4" t="s">
        <v>2</v>
      </c>
      <c r="C7" s="14">
        <v>48560797226</v>
      </c>
      <c r="D7" s="14">
        <v>71790600000</v>
      </c>
      <c r="E7" s="14">
        <v>71790600000</v>
      </c>
      <c r="F7" s="14">
        <f>D7*105%</f>
        <v>75380130000</v>
      </c>
      <c r="G7" s="14">
        <f t="shared" ref="G7:G51" si="0">F7*105%</f>
        <v>79149136500</v>
      </c>
      <c r="H7" s="14">
        <v>71790600000</v>
      </c>
      <c r="I7" s="14">
        <v>71790600000</v>
      </c>
      <c r="J7" s="66"/>
      <c r="K7" s="66">
        <v>68046902913</v>
      </c>
      <c r="L7" s="66"/>
      <c r="M7" s="66"/>
    </row>
    <row r="8" spans="1:13">
      <c r="A8" s="1">
        <v>3</v>
      </c>
      <c r="B8" s="4" t="s">
        <v>3</v>
      </c>
      <c r="C8" s="14">
        <v>8000000000</v>
      </c>
      <c r="D8" s="14">
        <v>11550000000</v>
      </c>
      <c r="E8" s="14">
        <v>11550000000</v>
      </c>
      <c r="F8" s="14">
        <f t="shared" ref="F8:F9" si="1">D8*105%</f>
        <v>12127500000</v>
      </c>
      <c r="G8" s="14">
        <f t="shared" si="0"/>
        <v>12733875000</v>
      </c>
      <c r="H8" s="14">
        <v>11550000000</v>
      </c>
      <c r="I8" s="14">
        <v>11550000000</v>
      </c>
      <c r="J8" s="66"/>
      <c r="K8" s="66">
        <v>12626460737</v>
      </c>
      <c r="L8" s="66"/>
      <c r="M8" s="66"/>
    </row>
    <row r="9" spans="1:13">
      <c r="A9" s="6">
        <v>4</v>
      </c>
      <c r="B9" s="4" t="s">
        <v>4</v>
      </c>
      <c r="C9" s="14">
        <v>35551374730</v>
      </c>
      <c r="D9" s="14">
        <v>19125943226</v>
      </c>
      <c r="E9" s="14">
        <v>29098943226</v>
      </c>
      <c r="F9" s="14">
        <f t="shared" si="1"/>
        <v>20082240387.299999</v>
      </c>
      <c r="G9" s="14">
        <f t="shared" si="0"/>
        <v>21086352406.665001</v>
      </c>
      <c r="H9" s="14">
        <f>29098943226+400000</f>
        <v>29099343226</v>
      </c>
      <c r="I9" s="14">
        <v>29307184126</v>
      </c>
      <c r="J9" s="66"/>
      <c r="K9" s="66">
        <v>27319086867</v>
      </c>
      <c r="L9" s="66"/>
      <c r="M9" s="66"/>
    </row>
    <row r="10" spans="1:13" s="17" customFormat="1">
      <c r="A10" s="79"/>
      <c r="B10" s="9"/>
      <c r="C10" s="15"/>
      <c r="D10" s="15"/>
      <c r="E10" s="15"/>
      <c r="F10" s="15"/>
      <c r="G10" s="15"/>
      <c r="H10" s="15"/>
      <c r="I10" s="15">
        <f>SUM(I6:I9)</f>
        <v>125119496215</v>
      </c>
      <c r="J10" s="15">
        <f>SUM(J6:J9)</f>
        <v>0</v>
      </c>
      <c r="K10" s="15">
        <f>SUM(K6:K9)</f>
        <v>118900643109</v>
      </c>
      <c r="L10" s="15">
        <f t="shared" ref="L10" si="2">SUM(L6:L9)</f>
        <v>0</v>
      </c>
      <c r="M10" s="67"/>
    </row>
    <row r="11" spans="1:13" s="17" customFormat="1">
      <c r="A11" s="79"/>
      <c r="B11" s="7" t="s">
        <v>185</v>
      </c>
      <c r="C11" s="15"/>
      <c r="D11" s="15"/>
      <c r="E11" s="15"/>
      <c r="F11" s="15"/>
      <c r="G11" s="15"/>
      <c r="H11" s="15"/>
      <c r="I11" s="15"/>
      <c r="J11" s="67"/>
      <c r="K11" s="67"/>
      <c r="L11" s="67"/>
      <c r="M11" s="67"/>
    </row>
    <row r="12" spans="1:13">
      <c r="A12" s="1">
        <v>5</v>
      </c>
      <c r="B12" s="4" t="s">
        <v>5</v>
      </c>
      <c r="C12" s="22">
        <v>838436500</v>
      </c>
      <c r="D12" s="14">
        <v>0</v>
      </c>
      <c r="E12" s="14">
        <v>0</v>
      </c>
      <c r="F12" s="14"/>
      <c r="G12" s="14"/>
      <c r="H12" s="14">
        <v>600000000</v>
      </c>
      <c r="I12" s="14">
        <v>600000000</v>
      </c>
      <c r="J12" s="66"/>
      <c r="K12" s="66">
        <v>1440000000</v>
      </c>
      <c r="L12" s="66"/>
      <c r="M12" s="66"/>
    </row>
    <row r="13" spans="1:13">
      <c r="A13" s="6">
        <v>6</v>
      </c>
      <c r="B13" s="4" t="s">
        <v>198</v>
      </c>
      <c r="C13" s="14">
        <v>300000000</v>
      </c>
      <c r="D13" s="14">
        <v>850000000</v>
      </c>
      <c r="E13" s="14">
        <v>850000000</v>
      </c>
      <c r="F13" s="14"/>
      <c r="G13" s="14"/>
      <c r="H13" s="14">
        <v>850000000</v>
      </c>
      <c r="I13" s="14">
        <v>850000000</v>
      </c>
      <c r="J13" s="66"/>
      <c r="K13" s="66">
        <v>950000000</v>
      </c>
      <c r="L13" s="66"/>
      <c r="M13" s="66"/>
    </row>
    <row r="14" spans="1:13">
      <c r="A14" s="1">
        <v>7</v>
      </c>
      <c r="B14" s="4" t="s">
        <v>197</v>
      </c>
      <c r="C14" s="14">
        <v>2000000000</v>
      </c>
      <c r="D14" s="14">
        <v>550000000</v>
      </c>
      <c r="E14" s="14">
        <v>550000000</v>
      </c>
      <c r="F14" s="14"/>
      <c r="G14" s="14"/>
      <c r="H14" s="14">
        <v>550000000</v>
      </c>
      <c r="I14" s="14">
        <v>550000000</v>
      </c>
      <c r="J14" s="66"/>
      <c r="K14" s="66">
        <v>600000000</v>
      </c>
      <c r="L14" s="66"/>
      <c r="M14" s="66"/>
    </row>
    <row r="15" spans="1:13" s="17" customFormat="1">
      <c r="A15" s="79"/>
      <c r="B15" s="95" t="s">
        <v>191</v>
      </c>
      <c r="C15" s="15"/>
      <c r="D15" s="15"/>
      <c r="E15" s="15"/>
      <c r="F15" s="15"/>
      <c r="G15" s="15"/>
      <c r="H15" s="15"/>
      <c r="I15" s="15">
        <f>SUM(I12:I14)</f>
        <v>2000000000</v>
      </c>
      <c r="J15" s="67"/>
      <c r="K15" s="67">
        <f>SUM(K12:K14)</f>
        <v>2990000000</v>
      </c>
      <c r="L15" s="67">
        <f>SUM(L12:L14)</f>
        <v>0</v>
      </c>
      <c r="M15" s="67"/>
    </row>
    <row r="16" spans="1:13">
      <c r="A16" s="6">
        <v>8</v>
      </c>
      <c r="B16" s="7" t="s">
        <v>9</v>
      </c>
      <c r="C16" s="12"/>
      <c r="D16" s="14"/>
      <c r="E16" s="14"/>
      <c r="F16" s="14" t="e">
        <f>#REF!*105%</f>
        <v>#REF!</v>
      </c>
      <c r="G16" s="14" t="e">
        <f t="shared" si="0"/>
        <v>#REF!</v>
      </c>
      <c r="H16" s="14"/>
      <c r="I16" s="14"/>
      <c r="J16" s="66"/>
      <c r="K16" s="66"/>
      <c r="L16" s="66"/>
      <c r="M16" s="66"/>
    </row>
    <row r="17" spans="1:13">
      <c r="A17" s="6" t="s">
        <v>6</v>
      </c>
      <c r="B17" s="4" t="s">
        <v>73</v>
      </c>
      <c r="C17" s="3">
        <v>1000000000</v>
      </c>
      <c r="D17" s="14">
        <v>0</v>
      </c>
      <c r="E17" s="14">
        <v>0</v>
      </c>
      <c r="F17" s="14" t="e">
        <f>#REF!*105%</f>
        <v>#REF!</v>
      </c>
      <c r="G17" s="14" t="e">
        <f t="shared" si="0"/>
        <v>#REF!</v>
      </c>
      <c r="H17" s="14">
        <v>0</v>
      </c>
      <c r="I17" s="14">
        <v>0</v>
      </c>
      <c r="J17" s="66"/>
      <c r="K17" s="66"/>
      <c r="L17" s="66"/>
      <c r="M17" s="66"/>
    </row>
    <row r="18" spans="1:13">
      <c r="A18" s="6" t="s">
        <v>7</v>
      </c>
      <c r="B18" s="4" t="s">
        <v>76</v>
      </c>
      <c r="C18" s="3">
        <v>827000000</v>
      </c>
      <c r="D18" s="14">
        <v>3000000000</v>
      </c>
      <c r="E18" s="14">
        <v>2000000000</v>
      </c>
      <c r="F18" s="14">
        <v>0</v>
      </c>
      <c r="G18" s="14">
        <f t="shared" si="0"/>
        <v>0</v>
      </c>
      <c r="H18" s="14">
        <v>2000000000</v>
      </c>
      <c r="I18" s="14">
        <v>2000000000</v>
      </c>
      <c r="J18" s="66"/>
      <c r="K18" s="66">
        <v>2000000000</v>
      </c>
      <c r="L18" s="66"/>
      <c r="M18" s="66"/>
    </row>
    <row r="19" spans="1:13">
      <c r="A19" s="6" t="s">
        <v>8</v>
      </c>
      <c r="B19" s="4" t="s">
        <v>127</v>
      </c>
      <c r="C19" s="3"/>
      <c r="D19" s="14"/>
      <c r="E19" s="14"/>
      <c r="F19" s="14">
        <v>0</v>
      </c>
      <c r="G19" s="14">
        <f t="shared" si="0"/>
        <v>0</v>
      </c>
      <c r="H19" s="14">
        <f>38459001490</f>
        <v>38459001490</v>
      </c>
      <c r="I19" s="14">
        <v>39776310504</v>
      </c>
      <c r="J19" s="66"/>
      <c r="K19" s="66">
        <v>39877345490</v>
      </c>
      <c r="L19" s="66"/>
      <c r="M19" s="66"/>
    </row>
    <row r="20" spans="1:13">
      <c r="A20" s="6" t="s">
        <v>10</v>
      </c>
      <c r="B20" s="4" t="s">
        <v>128</v>
      </c>
      <c r="C20" s="3"/>
      <c r="D20" s="14">
        <v>500000000</v>
      </c>
      <c r="E20" s="14">
        <v>500000000</v>
      </c>
      <c r="F20" s="14"/>
      <c r="G20" s="14"/>
      <c r="H20" s="14">
        <v>500000000</v>
      </c>
      <c r="I20" s="14">
        <v>500000000</v>
      </c>
      <c r="J20" s="66"/>
      <c r="K20" s="66"/>
      <c r="L20" s="66"/>
      <c r="M20" s="66"/>
    </row>
    <row r="21" spans="1:13" s="65" customFormat="1">
      <c r="A21" s="61" t="s">
        <v>11</v>
      </c>
      <c r="B21" s="62" t="s">
        <v>162</v>
      </c>
      <c r="C21" s="63"/>
      <c r="D21" s="64"/>
      <c r="E21" s="64">
        <v>500000000</v>
      </c>
      <c r="F21" s="64"/>
      <c r="G21" s="64"/>
      <c r="H21" s="64">
        <v>500000000</v>
      </c>
      <c r="I21" s="64">
        <v>500000000</v>
      </c>
      <c r="J21" s="66"/>
      <c r="K21" s="66"/>
      <c r="L21" s="66"/>
      <c r="M21" s="66"/>
    </row>
    <row r="22" spans="1:13" s="83" customFormat="1">
      <c r="A22" s="80"/>
      <c r="B22" s="95" t="s">
        <v>192</v>
      </c>
      <c r="C22" s="81"/>
      <c r="D22" s="82"/>
      <c r="E22" s="82"/>
      <c r="F22" s="82"/>
      <c r="G22" s="82"/>
      <c r="H22" s="82"/>
      <c r="I22" s="82">
        <f>SUM(I17:I21)</f>
        <v>42776310504</v>
      </c>
      <c r="J22" s="82">
        <f t="shared" ref="J22:L22" si="3">SUM(J17:J21)</f>
        <v>0</v>
      </c>
      <c r="K22" s="82">
        <f>SUM(K17:K21)</f>
        <v>41877345490</v>
      </c>
      <c r="L22" s="82">
        <f t="shared" si="3"/>
        <v>0</v>
      </c>
      <c r="M22" s="67"/>
    </row>
    <row r="23" spans="1:13">
      <c r="A23" s="6">
        <v>9</v>
      </c>
      <c r="B23" s="7" t="s">
        <v>15</v>
      </c>
      <c r="C23" s="12"/>
      <c r="D23" s="14"/>
      <c r="E23" s="14"/>
      <c r="F23" s="14" t="e">
        <f>#REF!*105%</f>
        <v>#REF!</v>
      </c>
      <c r="G23" s="14" t="e">
        <f t="shared" si="0"/>
        <v>#REF!</v>
      </c>
      <c r="H23" s="14"/>
      <c r="I23" s="14"/>
      <c r="J23" s="66"/>
      <c r="K23" s="66"/>
      <c r="L23" s="66"/>
      <c r="M23" s="66"/>
    </row>
    <row r="24" spans="1:13">
      <c r="A24" s="6" t="s">
        <v>6</v>
      </c>
      <c r="B24" s="4" t="s">
        <v>117</v>
      </c>
      <c r="C24" s="14">
        <v>348750000</v>
      </c>
      <c r="D24" s="14">
        <v>195000000</v>
      </c>
      <c r="E24" s="14">
        <v>195000000</v>
      </c>
      <c r="F24" s="14"/>
      <c r="G24" s="14">
        <v>0</v>
      </c>
      <c r="H24" s="14">
        <v>195000000</v>
      </c>
      <c r="I24" s="14">
        <v>195000000</v>
      </c>
      <c r="J24" s="66"/>
      <c r="K24" s="66">
        <v>444932968</v>
      </c>
      <c r="L24" s="66"/>
      <c r="M24" s="66"/>
    </row>
    <row r="25" spans="1:13">
      <c r="A25" s="6" t="s">
        <v>7</v>
      </c>
      <c r="B25" s="4" t="s">
        <v>89</v>
      </c>
      <c r="C25" s="12"/>
      <c r="D25" s="14">
        <v>5917415565</v>
      </c>
      <c r="E25" s="14">
        <v>5917415565</v>
      </c>
      <c r="F25" s="14">
        <v>0</v>
      </c>
      <c r="G25" s="14">
        <f t="shared" si="0"/>
        <v>0</v>
      </c>
      <c r="H25" s="14">
        <v>5917415565</v>
      </c>
      <c r="I25" s="14">
        <v>5917415565</v>
      </c>
      <c r="J25" s="66"/>
      <c r="K25" s="66">
        <v>4588585995</v>
      </c>
      <c r="L25" s="66"/>
      <c r="M25" s="66"/>
    </row>
    <row r="26" spans="1:13">
      <c r="A26" s="6" t="s">
        <v>8</v>
      </c>
      <c r="B26" s="4" t="s">
        <v>90</v>
      </c>
      <c r="C26" s="14">
        <v>45800000</v>
      </c>
      <c r="D26" s="14">
        <v>145800000</v>
      </c>
      <c r="E26" s="14">
        <v>145800000</v>
      </c>
      <c r="F26" s="14"/>
      <c r="G26" s="14"/>
      <c r="H26" s="14">
        <v>145800000</v>
      </c>
      <c r="I26" s="14">
        <v>145800000</v>
      </c>
      <c r="J26" s="66"/>
      <c r="K26" s="66">
        <v>136000000</v>
      </c>
      <c r="L26" s="66"/>
      <c r="M26" s="66"/>
    </row>
    <row r="27" spans="1:13">
      <c r="A27" s="6" t="s">
        <v>10</v>
      </c>
      <c r="B27" s="4" t="s">
        <v>186</v>
      </c>
      <c r="C27" s="14">
        <v>250000000</v>
      </c>
      <c r="D27" s="14">
        <v>700000000</v>
      </c>
      <c r="E27" s="14">
        <v>700000000</v>
      </c>
      <c r="F27" s="14"/>
      <c r="G27" s="14"/>
      <c r="H27" s="14">
        <v>700000000</v>
      </c>
      <c r="I27" s="14">
        <v>700000000</v>
      </c>
      <c r="J27" s="66"/>
      <c r="K27" s="66">
        <v>500000000</v>
      </c>
      <c r="L27" s="66"/>
      <c r="M27" s="66"/>
    </row>
    <row r="28" spans="1:13">
      <c r="A28" s="6" t="s">
        <v>11</v>
      </c>
      <c r="B28" s="4" t="s">
        <v>93</v>
      </c>
      <c r="C28" s="14">
        <v>10000000</v>
      </c>
      <c r="D28" s="14">
        <v>70000000</v>
      </c>
      <c r="E28" s="14">
        <v>70000000</v>
      </c>
      <c r="F28" s="14"/>
      <c r="G28" s="14"/>
      <c r="H28" s="14">
        <v>70000000</v>
      </c>
      <c r="I28" s="14">
        <v>70000000</v>
      </c>
      <c r="J28" s="66"/>
      <c r="K28" s="66">
        <v>40000000</v>
      </c>
      <c r="L28" s="66"/>
      <c r="M28" s="66"/>
    </row>
    <row r="29" spans="1:13">
      <c r="A29" s="6" t="s">
        <v>12</v>
      </c>
      <c r="B29" s="4" t="s">
        <v>92</v>
      </c>
      <c r="C29" s="14">
        <v>180000000</v>
      </c>
      <c r="D29" s="14">
        <v>530000000</v>
      </c>
      <c r="E29" s="14">
        <v>530000000</v>
      </c>
      <c r="F29" s="14"/>
      <c r="G29" s="14"/>
      <c r="H29" s="14">
        <v>530000000</v>
      </c>
      <c r="I29" s="14">
        <v>530000000</v>
      </c>
      <c r="J29" s="66"/>
      <c r="K29" s="66">
        <v>759704640</v>
      </c>
      <c r="L29" s="66"/>
      <c r="M29" s="66"/>
    </row>
    <row r="30" spans="1:13">
      <c r="A30" s="6" t="s">
        <v>13</v>
      </c>
      <c r="B30" s="4" t="s">
        <v>19</v>
      </c>
      <c r="C30" s="14">
        <v>2300000000</v>
      </c>
      <c r="D30" s="14">
        <v>2240000000</v>
      </c>
      <c r="E30" s="14">
        <v>2240000000</v>
      </c>
      <c r="F30" s="14"/>
      <c r="G30" s="14"/>
      <c r="H30" s="14">
        <v>2240000000</v>
      </c>
      <c r="I30" s="14">
        <v>2240000000</v>
      </c>
      <c r="J30" s="66"/>
      <c r="K30" s="66">
        <v>896000000</v>
      </c>
      <c r="L30" s="66"/>
      <c r="M30" s="66"/>
    </row>
    <row r="31" spans="1:13">
      <c r="A31" s="6" t="s">
        <v>17</v>
      </c>
      <c r="B31" s="4" t="s">
        <v>105</v>
      </c>
      <c r="C31" s="14"/>
      <c r="D31" s="14">
        <v>7420590000</v>
      </c>
      <c r="E31" s="14">
        <v>7420590000</v>
      </c>
      <c r="F31" s="14"/>
      <c r="G31" s="14"/>
      <c r="H31" s="14">
        <v>7420590000</v>
      </c>
      <c r="I31" s="14">
        <v>7420590000</v>
      </c>
      <c r="J31" s="66"/>
      <c r="K31" s="66">
        <v>4500000000</v>
      </c>
      <c r="L31" s="66"/>
      <c r="M31" s="66"/>
    </row>
    <row r="32" spans="1:13">
      <c r="A32" s="6" t="s">
        <v>18</v>
      </c>
      <c r="B32" s="4" t="s">
        <v>130</v>
      </c>
      <c r="C32" s="14"/>
      <c r="D32" s="14">
        <v>9000000</v>
      </c>
      <c r="E32" s="14">
        <v>9000000</v>
      </c>
      <c r="F32" s="14"/>
      <c r="G32" s="14"/>
      <c r="H32" s="14">
        <v>9000000</v>
      </c>
      <c r="I32" s="14">
        <v>9000000</v>
      </c>
      <c r="J32" s="66"/>
      <c r="K32" s="66"/>
      <c r="L32" s="66"/>
      <c r="M32" s="66"/>
    </row>
    <row r="33" spans="1:13">
      <c r="A33" s="6" t="s">
        <v>20</v>
      </c>
      <c r="B33" s="4" t="s">
        <v>200</v>
      </c>
      <c r="C33" s="14"/>
      <c r="D33" s="14">
        <v>4800000000</v>
      </c>
      <c r="E33" s="14">
        <v>0</v>
      </c>
      <c r="F33" s="14"/>
      <c r="G33" s="14"/>
      <c r="H33" s="14">
        <v>0</v>
      </c>
      <c r="I33" s="14">
        <v>0</v>
      </c>
      <c r="J33" s="66"/>
      <c r="K33" s="66">
        <v>3000000000</v>
      </c>
      <c r="L33" s="66"/>
      <c r="M33" s="66"/>
    </row>
    <row r="34" spans="1:13" s="65" customFormat="1">
      <c r="A34" s="6" t="s">
        <v>21</v>
      </c>
      <c r="B34" s="62" t="s">
        <v>161</v>
      </c>
      <c r="C34" s="63"/>
      <c r="D34" s="64"/>
      <c r="E34" s="64">
        <v>1662720000</v>
      </c>
      <c r="F34" s="64"/>
      <c r="G34" s="64"/>
      <c r="H34" s="64">
        <v>1662720000</v>
      </c>
      <c r="I34" s="64">
        <v>1662720000</v>
      </c>
      <c r="J34" s="66"/>
      <c r="K34" s="66"/>
      <c r="L34" s="66"/>
      <c r="M34" s="66"/>
    </row>
    <row r="35" spans="1:13" s="65" customFormat="1">
      <c r="A35" s="61" t="s">
        <v>22</v>
      </c>
      <c r="B35" s="62" t="s">
        <v>201</v>
      </c>
      <c r="C35" s="63"/>
      <c r="D35" s="64"/>
      <c r="E35" s="64"/>
      <c r="F35" s="64"/>
      <c r="G35" s="64"/>
      <c r="H35" s="64"/>
      <c r="I35" s="64"/>
      <c r="J35" s="66"/>
      <c r="K35" s="66">
        <v>896000000</v>
      </c>
      <c r="L35" s="66"/>
      <c r="M35" s="66"/>
    </row>
    <row r="36" spans="1:13" s="65" customFormat="1">
      <c r="A36" s="61" t="s">
        <v>23</v>
      </c>
      <c r="B36" s="62" t="s">
        <v>202</v>
      </c>
      <c r="C36" s="63"/>
      <c r="D36" s="64"/>
      <c r="E36" s="64"/>
      <c r="F36" s="64"/>
      <c r="G36" s="64"/>
      <c r="H36" s="64"/>
      <c r="I36" s="64"/>
      <c r="J36" s="66"/>
      <c r="K36" s="66">
        <v>841257145</v>
      </c>
      <c r="L36" s="66"/>
      <c r="M36" s="66"/>
    </row>
    <row r="37" spans="1:13" s="83" customFormat="1">
      <c r="A37" s="80"/>
      <c r="B37" s="95" t="s">
        <v>193</v>
      </c>
      <c r="C37" s="81"/>
      <c r="D37" s="82"/>
      <c r="E37" s="82"/>
      <c r="F37" s="82"/>
      <c r="G37" s="82"/>
      <c r="H37" s="82"/>
      <c r="I37" s="82">
        <f>SUM(I24:I36)</f>
        <v>18890525565</v>
      </c>
      <c r="J37" s="82">
        <f t="shared" ref="J37:L37" si="4">SUM(J24:J36)</f>
        <v>0</v>
      </c>
      <c r="K37" s="82">
        <f>SUM(K24:K36)</f>
        <v>16602480748</v>
      </c>
      <c r="L37" s="82">
        <f t="shared" si="4"/>
        <v>0</v>
      </c>
      <c r="M37" s="67"/>
    </row>
    <row r="38" spans="1:13">
      <c r="A38" s="6">
        <v>10</v>
      </c>
      <c r="B38" s="7" t="s">
        <v>28</v>
      </c>
      <c r="C38" s="12"/>
      <c r="D38" s="14"/>
      <c r="E38" s="14"/>
      <c r="F38" s="14" t="e">
        <f>#REF!*105%</f>
        <v>#REF!</v>
      </c>
      <c r="G38" s="14" t="e">
        <f t="shared" si="0"/>
        <v>#REF!</v>
      </c>
      <c r="H38" s="14"/>
      <c r="I38" s="14"/>
      <c r="J38" s="66"/>
      <c r="K38" s="66"/>
      <c r="L38" s="66"/>
      <c r="M38" s="66"/>
    </row>
    <row r="39" spans="1:13">
      <c r="A39" s="6" t="s">
        <v>6</v>
      </c>
      <c r="B39" s="4" t="s">
        <v>181</v>
      </c>
      <c r="C39" s="14">
        <v>300000000</v>
      </c>
      <c r="D39" s="14">
        <v>250000000</v>
      </c>
      <c r="E39" s="14">
        <v>250000000</v>
      </c>
      <c r="F39" s="14"/>
      <c r="G39" s="14"/>
      <c r="H39" s="14">
        <v>250000000</v>
      </c>
      <c r="I39" s="14">
        <v>250000000</v>
      </c>
      <c r="J39" s="66"/>
      <c r="K39" s="66">
        <v>30000000</v>
      </c>
      <c r="L39" s="66"/>
      <c r="M39" s="66"/>
    </row>
    <row r="40" spans="1:13">
      <c r="A40" s="6" t="s">
        <v>7</v>
      </c>
      <c r="B40" s="4" t="s">
        <v>183</v>
      </c>
      <c r="C40" s="14"/>
      <c r="D40" s="14"/>
      <c r="E40" s="14"/>
      <c r="F40" s="14"/>
      <c r="G40" s="14"/>
      <c r="H40" s="14"/>
      <c r="I40" s="14"/>
      <c r="J40" s="66"/>
      <c r="K40" s="66">
        <v>30000000</v>
      </c>
      <c r="L40" s="66"/>
      <c r="M40" s="66"/>
    </row>
    <row r="41" spans="1:13">
      <c r="A41" s="6" t="s">
        <v>8</v>
      </c>
      <c r="B41" s="4" t="s">
        <v>180</v>
      </c>
      <c r="C41" s="14"/>
      <c r="D41" s="14"/>
      <c r="E41" s="14"/>
      <c r="F41" s="14"/>
      <c r="G41" s="14"/>
      <c r="H41" s="14"/>
      <c r="I41" s="14"/>
      <c r="J41" s="66"/>
      <c r="K41" s="66">
        <v>50000000</v>
      </c>
      <c r="L41" s="66"/>
      <c r="M41" s="66"/>
    </row>
    <row r="42" spans="1:13">
      <c r="A42" s="6" t="s">
        <v>10</v>
      </c>
      <c r="B42" s="4" t="s">
        <v>182</v>
      </c>
      <c r="C42" s="14"/>
      <c r="D42" s="14"/>
      <c r="E42" s="14"/>
      <c r="F42" s="14"/>
      <c r="G42" s="14"/>
      <c r="H42" s="14"/>
      <c r="I42" s="14"/>
      <c r="J42" s="66"/>
      <c r="K42" s="66">
        <v>50000000</v>
      </c>
      <c r="L42" s="66"/>
      <c r="M42" s="66"/>
    </row>
    <row r="43" spans="1:13">
      <c r="A43" s="6" t="s">
        <v>11</v>
      </c>
      <c r="B43" s="4" t="s">
        <v>179</v>
      </c>
      <c r="C43" s="14"/>
      <c r="D43" s="14"/>
      <c r="E43" s="14"/>
      <c r="F43" s="14"/>
      <c r="G43" s="14"/>
      <c r="H43" s="14"/>
      <c r="I43" s="14"/>
      <c r="J43" s="66"/>
      <c r="K43" s="66">
        <v>50000000</v>
      </c>
      <c r="L43" s="66"/>
      <c r="M43" s="66"/>
    </row>
    <row r="44" spans="1:13">
      <c r="A44" s="6" t="s">
        <v>12</v>
      </c>
      <c r="B44" s="4" t="s">
        <v>106</v>
      </c>
      <c r="C44" s="14">
        <v>180000000</v>
      </c>
      <c r="D44" s="14">
        <v>192000000</v>
      </c>
      <c r="E44" s="14">
        <v>192000000</v>
      </c>
      <c r="F44" s="14"/>
      <c r="G44" s="14"/>
      <c r="H44" s="14">
        <v>192000000</v>
      </c>
      <c r="I44" s="14">
        <v>192000000</v>
      </c>
      <c r="J44" s="66"/>
      <c r="K44" s="66">
        <v>462000000</v>
      </c>
      <c r="L44" s="66"/>
      <c r="M44" s="66"/>
    </row>
    <row r="45" spans="1:13">
      <c r="A45" s="6" t="s">
        <v>13</v>
      </c>
      <c r="B45" s="4" t="s">
        <v>95</v>
      </c>
      <c r="C45" s="14">
        <v>45000000</v>
      </c>
      <c r="D45" s="14">
        <v>3800900</v>
      </c>
      <c r="E45" s="14">
        <v>3800900</v>
      </c>
      <c r="F45" s="14"/>
      <c r="G45" s="14"/>
      <c r="H45" s="14">
        <v>3800900</v>
      </c>
      <c r="I45" s="14">
        <v>3800900</v>
      </c>
      <c r="J45" s="66"/>
      <c r="K45" s="66">
        <v>20000000</v>
      </c>
      <c r="L45" s="66"/>
      <c r="M45" s="66"/>
    </row>
    <row r="46" spans="1:13">
      <c r="A46" s="6" t="s">
        <v>17</v>
      </c>
      <c r="B46" s="4" t="s">
        <v>104</v>
      </c>
      <c r="C46" s="14">
        <v>5000000</v>
      </c>
      <c r="D46" s="14">
        <v>7224570</v>
      </c>
      <c r="E46" s="14">
        <v>7224570</v>
      </c>
      <c r="F46" s="14"/>
      <c r="G46" s="14"/>
      <c r="H46" s="14">
        <v>7224570</v>
      </c>
      <c r="I46" s="14">
        <v>7224570</v>
      </c>
      <c r="J46" s="66"/>
      <c r="K46" s="66">
        <v>10000000</v>
      </c>
      <c r="L46" s="66"/>
      <c r="M46" s="66"/>
    </row>
    <row r="47" spans="1:13">
      <c r="A47" s="6" t="s">
        <v>18</v>
      </c>
      <c r="B47" s="4" t="s">
        <v>132</v>
      </c>
      <c r="C47" s="14"/>
      <c r="D47" s="14">
        <v>1200000</v>
      </c>
      <c r="E47" s="14">
        <v>1200000</v>
      </c>
      <c r="F47" s="14"/>
      <c r="G47" s="14"/>
      <c r="H47" s="14">
        <v>1200000</v>
      </c>
      <c r="I47" s="14">
        <v>1200000</v>
      </c>
      <c r="J47" s="66"/>
      <c r="K47" s="66"/>
      <c r="L47" s="66"/>
      <c r="M47" s="66"/>
    </row>
    <row r="48" spans="1:13">
      <c r="A48" s="6" t="s">
        <v>20</v>
      </c>
      <c r="B48" s="4" t="s">
        <v>138</v>
      </c>
      <c r="C48" s="12"/>
      <c r="D48" s="14">
        <v>1196000000</v>
      </c>
      <c r="E48" s="14">
        <v>1196000000</v>
      </c>
      <c r="F48" s="14"/>
      <c r="G48" s="14"/>
      <c r="H48" s="14">
        <v>1196000000</v>
      </c>
      <c r="I48" s="14">
        <v>1196000000</v>
      </c>
      <c r="J48" s="14"/>
      <c r="K48" s="14">
        <v>1196000000</v>
      </c>
      <c r="L48" s="66"/>
      <c r="M48" s="66"/>
    </row>
    <row r="49" spans="1:13">
      <c r="A49" s="6" t="s">
        <v>21</v>
      </c>
      <c r="B49" s="4" t="s">
        <v>205</v>
      </c>
      <c r="C49" s="12"/>
      <c r="D49" s="14"/>
      <c r="E49" s="14"/>
      <c r="F49" s="14"/>
      <c r="G49" s="14"/>
      <c r="H49" s="14"/>
      <c r="I49" s="14"/>
      <c r="J49" s="14"/>
      <c r="K49" s="14">
        <v>258000000</v>
      </c>
      <c r="L49" s="66"/>
      <c r="M49" s="66"/>
    </row>
    <row r="50" spans="1:13" s="17" customFormat="1">
      <c r="A50" s="18"/>
      <c r="B50" s="95" t="s">
        <v>194</v>
      </c>
      <c r="C50" s="84"/>
      <c r="D50" s="15"/>
      <c r="E50" s="15"/>
      <c r="F50" s="15"/>
      <c r="G50" s="15"/>
      <c r="H50" s="15"/>
      <c r="I50" s="15">
        <f>SUM(I39:I49)</f>
        <v>1650225470</v>
      </c>
      <c r="J50" s="15">
        <f t="shared" ref="J50:L50" si="5">SUM(J39:J49)</f>
        <v>0</v>
      </c>
      <c r="K50" s="15">
        <f t="shared" si="5"/>
        <v>2156000000</v>
      </c>
      <c r="L50" s="15">
        <f t="shared" si="5"/>
        <v>0</v>
      </c>
      <c r="M50" s="67"/>
    </row>
    <row r="51" spans="1:13">
      <c r="A51" s="6">
        <v>11</v>
      </c>
      <c r="B51" s="7" t="s">
        <v>30</v>
      </c>
      <c r="C51" s="12"/>
      <c r="D51" s="14"/>
      <c r="E51" s="14"/>
      <c r="F51" s="14" t="e">
        <f>#REF!*105%</f>
        <v>#REF!</v>
      </c>
      <c r="G51" s="14" t="e">
        <f t="shared" si="0"/>
        <v>#REF!</v>
      </c>
      <c r="H51" s="14"/>
      <c r="I51" s="14"/>
      <c r="J51" s="66"/>
      <c r="K51" s="66">
        <f t="shared" ref="K51" si="6">I51*10%+I51</f>
        <v>0</v>
      </c>
      <c r="L51" s="66">
        <f>I51*10%+I51</f>
        <v>0</v>
      </c>
      <c r="M51" s="66">
        <f>K51*10%+K51</f>
        <v>0</v>
      </c>
    </row>
    <row r="52" spans="1:13">
      <c r="A52" s="6" t="s">
        <v>6</v>
      </c>
      <c r="B52" s="4" t="s">
        <v>139</v>
      </c>
      <c r="C52" s="12"/>
      <c r="D52" s="14">
        <v>170000000</v>
      </c>
      <c r="E52" s="14">
        <v>170000000</v>
      </c>
      <c r="F52" s="14"/>
      <c r="G52" s="14"/>
      <c r="H52" s="14">
        <v>170000000</v>
      </c>
      <c r="I52" s="14">
        <v>170000000</v>
      </c>
      <c r="J52" s="66"/>
      <c r="K52" s="66">
        <v>161000000</v>
      </c>
      <c r="L52" s="66"/>
      <c r="M52" s="66"/>
    </row>
    <row r="53" spans="1:13">
      <c r="A53" s="6" t="s">
        <v>7</v>
      </c>
      <c r="B53" s="4" t="s">
        <v>140</v>
      </c>
      <c r="C53" s="12"/>
      <c r="D53" s="14">
        <v>80621805</v>
      </c>
      <c r="E53" s="14">
        <v>80621805</v>
      </c>
      <c r="F53" s="14"/>
      <c r="G53" s="14"/>
      <c r="H53" s="14">
        <v>80621805</v>
      </c>
      <c r="I53" s="14">
        <v>80621805</v>
      </c>
      <c r="J53" s="66"/>
      <c r="K53" s="66">
        <v>78541895</v>
      </c>
      <c r="L53" s="66"/>
      <c r="M53" s="66"/>
    </row>
    <row r="54" spans="1:13">
      <c r="A54" s="6" t="s">
        <v>8</v>
      </c>
      <c r="B54" s="4" t="s">
        <v>167</v>
      </c>
      <c r="C54" s="14">
        <v>469848087</v>
      </c>
      <c r="D54" s="14">
        <v>3111913720</v>
      </c>
      <c r="E54" s="14">
        <v>3111913720</v>
      </c>
      <c r="F54" s="14"/>
      <c r="G54" s="14"/>
      <c r="H54" s="14">
        <v>1000000000</v>
      </c>
      <c r="I54" s="14">
        <v>1000000000</v>
      </c>
      <c r="J54" s="66"/>
      <c r="K54" s="66">
        <v>1000000000</v>
      </c>
      <c r="L54" s="66"/>
      <c r="M54" s="66"/>
    </row>
    <row r="55" spans="1:13">
      <c r="A55" s="6" t="s">
        <v>10</v>
      </c>
      <c r="B55" s="4" t="s">
        <v>114</v>
      </c>
      <c r="C55" s="14">
        <v>202500000</v>
      </c>
      <c r="D55" s="14">
        <v>447670000</v>
      </c>
      <c r="E55" s="14">
        <v>447670000</v>
      </c>
      <c r="F55" s="14"/>
      <c r="G55" s="14"/>
      <c r="H55" s="14">
        <v>447670000</v>
      </c>
      <c r="I55" s="14">
        <v>447670000</v>
      </c>
      <c r="J55" s="66"/>
      <c r="K55" s="66">
        <v>574975700</v>
      </c>
      <c r="L55" s="66"/>
      <c r="M55" s="66"/>
    </row>
    <row r="56" spans="1:13">
      <c r="A56" s="6" t="s">
        <v>11</v>
      </c>
      <c r="B56" s="4" t="s">
        <v>170</v>
      </c>
      <c r="C56" s="14">
        <v>535000000</v>
      </c>
      <c r="D56" s="14">
        <v>993000000</v>
      </c>
      <c r="E56" s="14">
        <v>993000000</v>
      </c>
      <c r="F56" s="14"/>
      <c r="G56" s="14"/>
      <c r="H56" s="14">
        <v>993000000</v>
      </c>
      <c r="I56" s="14">
        <v>993000000</v>
      </c>
      <c r="J56" s="66"/>
      <c r="K56" s="66"/>
      <c r="L56" s="66"/>
      <c r="M56" s="66"/>
    </row>
    <row r="57" spans="1:13">
      <c r="A57" s="6" t="s">
        <v>12</v>
      </c>
      <c r="B57" s="4" t="s">
        <v>163</v>
      </c>
      <c r="C57" s="14"/>
      <c r="D57" s="14">
        <v>339500000</v>
      </c>
      <c r="E57" s="14">
        <v>339500000</v>
      </c>
      <c r="F57" s="14"/>
      <c r="G57" s="14"/>
      <c r="H57" s="14">
        <v>339500000</v>
      </c>
      <c r="I57" s="14">
        <v>339500000</v>
      </c>
      <c r="J57" s="66"/>
      <c r="K57" s="66"/>
      <c r="L57" s="66"/>
      <c r="M57" s="66"/>
    </row>
    <row r="58" spans="1:13">
      <c r="A58" s="6" t="s">
        <v>13</v>
      </c>
      <c r="B58" s="4" t="s">
        <v>164</v>
      </c>
      <c r="C58" s="14"/>
      <c r="D58" s="14"/>
      <c r="E58" s="14">
        <v>443000000</v>
      </c>
      <c r="F58" s="14"/>
      <c r="G58" s="14"/>
      <c r="H58" s="14">
        <v>443000000</v>
      </c>
      <c r="I58" s="14">
        <v>443000000</v>
      </c>
      <c r="J58" s="66"/>
      <c r="K58" s="66">
        <v>1074000000</v>
      </c>
      <c r="L58" s="66"/>
      <c r="M58" s="66"/>
    </row>
    <row r="59" spans="1:13">
      <c r="A59" s="6" t="s">
        <v>17</v>
      </c>
      <c r="B59" s="4" t="s">
        <v>203</v>
      </c>
      <c r="C59" s="3">
        <v>498193250</v>
      </c>
      <c r="D59" s="14">
        <v>184000000</v>
      </c>
      <c r="E59" s="14">
        <v>184000000</v>
      </c>
      <c r="F59" s="14"/>
      <c r="G59" s="14"/>
      <c r="H59" s="14">
        <v>184000000</v>
      </c>
      <c r="I59" s="14">
        <v>184000000</v>
      </c>
      <c r="J59" s="66"/>
      <c r="K59" s="66">
        <v>30000000</v>
      </c>
      <c r="L59" s="66"/>
      <c r="M59" s="66"/>
    </row>
    <row r="60" spans="1:13">
      <c r="A60" s="6" t="s">
        <v>18</v>
      </c>
      <c r="B60" s="4" t="s">
        <v>31</v>
      </c>
      <c r="C60" s="14">
        <v>30000000</v>
      </c>
      <c r="D60" s="14">
        <v>30000000</v>
      </c>
      <c r="E60" s="14">
        <v>30000000</v>
      </c>
      <c r="F60" s="14"/>
      <c r="G60" s="14"/>
      <c r="H60" s="14">
        <v>30000000</v>
      </c>
      <c r="I60" s="14">
        <v>30000000</v>
      </c>
      <c r="J60" s="66"/>
      <c r="K60" s="66">
        <v>30000000</v>
      </c>
      <c r="L60" s="66"/>
      <c r="M60" s="66"/>
    </row>
    <row r="61" spans="1:13">
      <c r="A61" s="6" t="s">
        <v>20</v>
      </c>
      <c r="B61" s="4" t="s">
        <v>178</v>
      </c>
      <c r="C61" s="14">
        <v>1069498080</v>
      </c>
      <c r="D61" s="14">
        <v>172223500</v>
      </c>
      <c r="E61" s="14">
        <v>172223500</v>
      </c>
      <c r="F61" s="14"/>
      <c r="G61" s="14"/>
      <c r="H61" s="14">
        <v>172223500</v>
      </c>
      <c r="I61" s="14">
        <v>172223500</v>
      </c>
      <c r="J61" s="66"/>
      <c r="K61" s="66">
        <v>150000000</v>
      </c>
      <c r="L61" s="66"/>
      <c r="M61" s="66"/>
    </row>
    <row r="62" spans="1:13">
      <c r="A62" s="6" t="s">
        <v>21</v>
      </c>
      <c r="B62" s="4" t="s">
        <v>120</v>
      </c>
      <c r="C62" s="3">
        <v>3246202745</v>
      </c>
      <c r="D62" s="14">
        <v>3000000000</v>
      </c>
      <c r="E62" s="14">
        <v>1150000000</v>
      </c>
      <c r="F62" s="14"/>
      <c r="G62" s="14"/>
      <c r="H62" s="14">
        <v>1150000000</v>
      </c>
      <c r="I62" s="14">
        <v>1150000000</v>
      </c>
      <c r="J62" s="66"/>
      <c r="K62" s="66">
        <v>1150000000</v>
      </c>
      <c r="L62" s="66"/>
      <c r="M62" s="66"/>
    </row>
    <row r="63" spans="1:13">
      <c r="A63" s="6" t="s">
        <v>22</v>
      </c>
      <c r="B63" s="4" t="s">
        <v>131</v>
      </c>
      <c r="C63" s="14">
        <v>210000000</v>
      </c>
      <c r="D63" s="14">
        <v>240000000</v>
      </c>
      <c r="E63" s="14">
        <v>240000000</v>
      </c>
      <c r="F63" s="14"/>
      <c r="G63" s="14"/>
      <c r="H63" s="14">
        <v>240000000</v>
      </c>
      <c r="I63" s="14">
        <v>240000000</v>
      </c>
      <c r="J63" s="66"/>
      <c r="K63" s="66">
        <v>288000000</v>
      </c>
      <c r="L63" s="66"/>
      <c r="M63" s="66"/>
    </row>
    <row r="64" spans="1:13" s="65" customFormat="1">
      <c r="A64" s="6" t="s">
        <v>23</v>
      </c>
      <c r="B64" s="62" t="s">
        <v>165</v>
      </c>
      <c r="C64" s="64"/>
      <c r="D64" s="64"/>
      <c r="E64" s="64">
        <v>1509624730</v>
      </c>
      <c r="F64" s="64"/>
      <c r="G64" s="64"/>
      <c r="H64" s="64">
        <v>1509624730</v>
      </c>
      <c r="I64" s="64">
        <v>1509624730</v>
      </c>
      <c r="J64" s="66"/>
      <c r="K64" s="66">
        <v>2000000000</v>
      </c>
      <c r="L64" s="66"/>
      <c r="M64" s="66"/>
    </row>
    <row r="65" spans="1:2877" s="65" customFormat="1">
      <c r="A65" s="6" t="s">
        <v>24</v>
      </c>
      <c r="B65" s="62" t="s">
        <v>166</v>
      </c>
      <c r="C65" s="64"/>
      <c r="D65" s="64"/>
      <c r="E65" s="64">
        <v>339556632</v>
      </c>
      <c r="F65" s="64"/>
      <c r="G65" s="64"/>
      <c r="H65" s="64">
        <v>339556632</v>
      </c>
      <c r="I65" s="64">
        <v>339556632</v>
      </c>
      <c r="J65" s="66"/>
      <c r="K65" s="66">
        <v>500000000</v>
      </c>
      <c r="L65" s="66"/>
      <c r="M65" s="66"/>
    </row>
    <row r="66" spans="1:2877" s="65" customFormat="1">
      <c r="A66" s="6" t="s">
        <v>25</v>
      </c>
      <c r="B66" s="62" t="s">
        <v>173</v>
      </c>
      <c r="C66" s="63"/>
      <c r="D66" s="64"/>
      <c r="E66" s="64"/>
      <c r="F66" s="64"/>
      <c r="G66" s="64"/>
      <c r="H66" s="64"/>
      <c r="I66" s="64"/>
      <c r="J66" s="66"/>
      <c r="K66" s="66">
        <v>160000000</v>
      </c>
      <c r="L66" s="66"/>
      <c r="M66" s="66"/>
    </row>
    <row r="67" spans="1:2877">
      <c r="A67" s="6" t="s">
        <v>27</v>
      </c>
      <c r="B67" s="4" t="s">
        <v>101</v>
      </c>
      <c r="C67" s="14">
        <v>0</v>
      </c>
      <c r="D67" s="14">
        <v>400000000</v>
      </c>
      <c r="E67" s="14">
        <v>400000000</v>
      </c>
      <c r="F67" s="14"/>
      <c r="G67" s="14"/>
      <c r="H67" s="14">
        <v>400000000</v>
      </c>
      <c r="I67" s="14">
        <v>400000000</v>
      </c>
      <c r="J67" s="66"/>
      <c r="K67" s="66"/>
      <c r="L67" s="66"/>
      <c r="M67" s="66"/>
    </row>
    <row r="68" spans="1:2877">
      <c r="A68" s="6" t="s">
        <v>38</v>
      </c>
      <c r="B68" s="4" t="s">
        <v>112</v>
      </c>
      <c r="C68" s="14"/>
      <c r="D68" s="14">
        <v>160000000</v>
      </c>
      <c r="E68" s="14">
        <v>160000000</v>
      </c>
      <c r="F68" s="14"/>
      <c r="G68" s="14"/>
      <c r="H68" s="14">
        <v>160000000</v>
      </c>
      <c r="I68" s="14">
        <v>160000000</v>
      </c>
      <c r="J68" s="66"/>
      <c r="K68" s="66"/>
      <c r="L68" s="66"/>
      <c r="M68" s="66"/>
    </row>
    <row r="69" spans="1:2877">
      <c r="A69" s="6" t="s">
        <v>39</v>
      </c>
      <c r="B69" s="4" t="s">
        <v>111</v>
      </c>
      <c r="C69" s="14"/>
      <c r="D69" s="14">
        <v>1200000000</v>
      </c>
      <c r="E69" s="14">
        <v>1200000000</v>
      </c>
      <c r="F69" s="14"/>
      <c r="G69" s="14"/>
      <c r="H69" s="14">
        <v>1200000000</v>
      </c>
      <c r="I69" s="14">
        <v>1200000000</v>
      </c>
      <c r="J69" s="66"/>
      <c r="K69" s="66"/>
      <c r="L69" s="66"/>
      <c r="M69" s="66"/>
    </row>
    <row r="70" spans="1:2877">
      <c r="A70" s="6" t="s">
        <v>74</v>
      </c>
      <c r="B70" s="4" t="s">
        <v>135</v>
      </c>
      <c r="C70" s="14"/>
      <c r="D70" s="14">
        <v>240000000</v>
      </c>
      <c r="E70" s="14">
        <v>240000000</v>
      </c>
      <c r="F70" s="14"/>
      <c r="G70" s="14"/>
      <c r="H70" s="14">
        <v>240000000</v>
      </c>
      <c r="I70" s="14">
        <v>240000000</v>
      </c>
      <c r="J70" s="66"/>
      <c r="K70" s="66"/>
      <c r="L70" s="66"/>
      <c r="M70" s="66"/>
    </row>
    <row r="71" spans="1:2877">
      <c r="A71" s="6" t="s">
        <v>75</v>
      </c>
      <c r="B71" s="4" t="s">
        <v>136</v>
      </c>
      <c r="C71" s="14"/>
      <c r="D71" s="14">
        <v>240000000</v>
      </c>
      <c r="E71" s="14">
        <v>240000000</v>
      </c>
      <c r="F71" s="14"/>
      <c r="G71" s="14"/>
      <c r="H71" s="14">
        <v>240000000</v>
      </c>
      <c r="I71" s="14">
        <v>240000000</v>
      </c>
      <c r="J71" s="66"/>
      <c r="K71" s="66"/>
      <c r="L71" s="66"/>
      <c r="M71" s="66"/>
    </row>
    <row r="72" spans="1:2877">
      <c r="A72" s="6" t="s">
        <v>79</v>
      </c>
      <c r="B72" s="4" t="s">
        <v>134</v>
      </c>
      <c r="C72" s="14"/>
      <c r="D72" s="14">
        <v>1200000000</v>
      </c>
      <c r="E72" s="14">
        <v>1200000000</v>
      </c>
      <c r="F72" s="14"/>
      <c r="G72" s="14"/>
      <c r="H72" s="14">
        <v>1200000000</v>
      </c>
      <c r="I72" s="14">
        <v>1200000000</v>
      </c>
      <c r="J72" s="66"/>
      <c r="K72" s="66">
        <v>900000000</v>
      </c>
      <c r="L72" s="66"/>
      <c r="M72" s="66"/>
    </row>
    <row r="73" spans="1:2877">
      <c r="A73" s="6" t="s">
        <v>80</v>
      </c>
      <c r="B73" s="4" t="s">
        <v>184</v>
      </c>
      <c r="C73" s="14"/>
      <c r="D73" s="14"/>
      <c r="E73" s="14"/>
      <c r="F73" s="14"/>
      <c r="G73" s="14"/>
      <c r="H73" s="14"/>
      <c r="I73" s="14"/>
      <c r="J73" s="66">
        <v>3426408571.4400001</v>
      </c>
      <c r="K73" s="5">
        <v>875708285</v>
      </c>
      <c r="L73" s="66"/>
      <c r="M73" s="66"/>
    </row>
    <row r="74" spans="1:2877">
      <c r="A74" s="6" t="s">
        <v>81</v>
      </c>
      <c r="B74" s="4" t="s">
        <v>187</v>
      </c>
      <c r="C74" s="14"/>
      <c r="D74" s="14"/>
      <c r="E74" s="14"/>
      <c r="F74" s="14"/>
      <c r="G74" s="14"/>
      <c r="H74" s="14"/>
      <c r="I74" s="14"/>
      <c r="J74" s="66">
        <v>2121100805</v>
      </c>
      <c r="K74" s="66">
        <v>1867460085</v>
      </c>
      <c r="L74" s="66"/>
      <c r="M74" s="66"/>
    </row>
    <row r="75" spans="1:2877">
      <c r="A75" s="6" t="s">
        <v>84</v>
      </c>
      <c r="B75" s="4" t="s">
        <v>188</v>
      </c>
      <c r="C75" s="14"/>
      <c r="D75" s="14"/>
      <c r="E75" s="14"/>
      <c r="F75" s="14"/>
      <c r="G75" s="14"/>
      <c r="H75" s="14"/>
      <c r="I75" s="14"/>
      <c r="J75" s="66"/>
      <c r="K75" s="66">
        <v>4350000000</v>
      </c>
      <c r="L75" s="66"/>
      <c r="M75" s="66"/>
    </row>
    <row r="76" spans="1:2877">
      <c r="A76" s="6" t="s">
        <v>87</v>
      </c>
      <c r="B76" s="4" t="s">
        <v>189</v>
      </c>
      <c r="C76" s="14"/>
      <c r="D76" s="14"/>
      <c r="E76" s="14"/>
      <c r="F76" s="14"/>
      <c r="G76" s="14"/>
      <c r="H76" s="14"/>
      <c r="I76" s="14"/>
      <c r="J76" s="66"/>
      <c r="K76" s="66">
        <v>912000000</v>
      </c>
      <c r="L76" s="66"/>
      <c r="M76" s="66"/>
    </row>
    <row r="77" spans="1:2877">
      <c r="A77" s="6" t="s">
        <v>88</v>
      </c>
      <c r="B77" s="4" t="s">
        <v>190</v>
      </c>
      <c r="C77" s="14"/>
      <c r="D77" s="14"/>
      <c r="E77" s="14"/>
      <c r="F77" s="14"/>
      <c r="G77" s="14"/>
      <c r="H77" s="14"/>
      <c r="I77" s="14"/>
      <c r="J77" s="66"/>
      <c r="K77" s="66">
        <v>1500000000</v>
      </c>
      <c r="L77" s="66"/>
      <c r="M77" s="66"/>
    </row>
    <row r="78" spans="1:2877">
      <c r="A78" s="6" t="s">
        <v>102</v>
      </c>
      <c r="B78" s="4" t="s">
        <v>204</v>
      </c>
      <c r="C78" s="14"/>
      <c r="D78" s="14"/>
      <c r="E78" s="14"/>
      <c r="F78" s="14"/>
      <c r="G78" s="14"/>
      <c r="H78" s="14"/>
      <c r="I78" s="14"/>
      <c r="J78" s="66"/>
      <c r="K78" s="66">
        <v>600000000</v>
      </c>
      <c r="L78" s="66"/>
      <c r="M78" s="66"/>
    </row>
    <row r="79" spans="1:2877" s="17" customFormat="1">
      <c r="A79" s="18"/>
      <c r="B79" s="95" t="s">
        <v>195</v>
      </c>
      <c r="C79" s="15"/>
      <c r="D79" s="15"/>
      <c r="E79" s="15"/>
      <c r="F79" s="15"/>
      <c r="G79" s="15"/>
      <c r="H79" s="15"/>
      <c r="I79" s="15">
        <f>SUM(I52:I78)</f>
        <v>10539196667</v>
      </c>
      <c r="J79" s="15">
        <f>SUM(J52:J78)</f>
        <v>5547509376.4400005</v>
      </c>
      <c r="K79" s="15">
        <f>SUM(K52:K78)</f>
        <v>18201685965</v>
      </c>
      <c r="L79" s="15">
        <f>SUM(L52:L78)</f>
        <v>0</v>
      </c>
      <c r="M79" s="67"/>
    </row>
    <row r="80" spans="1:2877">
      <c r="A80" s="6"/>
      <c r="B80" s="95" t="s">
        <v>196</v>
      </c>
      <c r="C80" s="15">
        <f>SUM(C6:C70)</f>
        <v>145003400618</v>
      </c>
      <c r="D80" s="15">
        <f>SUM(D6:D72)</f>
        <v>143253503286</v>
      </c>
      <c r="E80" s="15">
        <f>SUM(E6:E72)</f>
        <v>159731404648</v>
      </c>
      <c r="F80" s="15" t="e">
        <f>SUM(F6:F72)</f>
        <v>#REF!</v>
      </c>
      <c r="G80" s="15" t="e">
        <f>SUM(G6:G72)</f>
        <v>#REF!</v>
      </c>
      <c r="H80" s="15">
        <f>SUM(H6:H72)</f>
        <v>198678892418</v>
      </c>
      <c r="I80" s="15">
        <f>I79+I50+I37+I22+I15+I10</f>
        <v>200975754421</v>
      </c>
      <c r="J80" s="15">
        <f>J79+J50+J37+J22+J15+J10</f>
        <v>5547509376.4400005</v>
      </c>
      <c r="K80" s="15">
        <f>K79+K50+K37+K22+K15+K10</f>
        <v>200728155312</v>
      </c>
      <c r="L80" s="15">
        <f>L79+L50+L37+L22+L15+L10</f>
        <v>0</v>
      </c>
      <c r="M80" s="15">
        <f>SUM(M6:M73)</f>
        <v>0</v>
      </c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FW80" s="11"/>
      <c r="FX80" s="11"/>
      <c r="FY80" s="11"/>
      <c r="FZ80" s="11"/>
      <c r="GA80" s="11"/>
      <c r="GB80" s="11"/>
      <c r="GC80" s="11"/>
      <c r="GD80" s="11"/>
      <c r="GE80" s="11"/>
      <c r="GF80" s="11"/>
      <c r="GG80" s="11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1"/>
      <c r="GU80" s="11"/>
      <c r="GV80" s="11"/>
      <c r="GW80" s="11"/>
      <c r="GX80" s="11"/>
      <c r="GY80" s="11"/>
      <c r="GZ80" s="11"/>
      <c r="HA80" s="11"/>
      <c r="HB80" s="11"/>
      <c r="HC80" s="11"/>
      <c r="HD80" s="11"/>
      <c r="HE80" s="11"/>
      <c r="HF80" s="11"/>
      <c r="HG80" s="11"/>
      <c r="HH80" s="11"/>
      <c r="HI80" s="11"/>
      <c r="HJ80" s="11"/>
      <c r="HK80" s="11"/>
      <c r="HL80" s="11"/>
      <c r="HM80" s="11"/>
      <c r="HN80" s="11"/>
      <c r="HO80" s="11"/>
      <c r="HP80" s="11"/>
      <c r="HQ80" s="11"/>
      <c r="HR80" s="11"/>
      <c r="HS80" s="11"/>
      <c r="HT80" s="11"/>
      <c r="HU80" s="11"/>
      <c r="HV80" s="11"/>
      <c r="HW80" s="11"/>
      <c r="HX80" s="11"/>
      <c r="HY80" s="11"/>
      <c r="HZ80" s="11"/>
      <c r="IA80" s="11"/>
      <c r="IB80" s="11"/>
      <c r="IC80" s="11"/>
      <c r="ID80" s="11"/>
      <c r="IE80" s="11"/>
      <c r="IF80" s="11"/>
      <c r="IG80" s="11"/>
      <c r="IH80" s="11"/>
      <c r="II80" s="11"/>
      <c r="IJ80" s="11"/>
      <c r="IK80" s="11"/>
      <c r="IL80" s="11"/>
      <c r="IM80" s="11"/>
      <c r="IN80" s="11"/>
      <c r="IO80" s="11"/>
      <c r="IP80" s="11"/>
      <c r="IQ80" s="11"/>
      <c r="IR80" s="11"/>
      <c r="IS80" s="11"/>
      <c r="IT80" s="11"/>
      <c r="IU80" s="11"/>
      <c r="IV80" s="11"/>
      <c r="IW80" s="11"/>
      <c r="IX80" s="11"/>
      <c r="IY80" s="11"/>
      <c r="IZ80" s="11"/>
      <c r="JA80" s="11"/>
      <c r="JB80" s="11"/>
      <c r="JC80" s="11"/>
      <c r="JD80" s="11"/>
      <c r="JE80" s="11"/>
      <c r="JF80" s="11"/>
      <c r="JG80" s="11"/>
      <c r="JH80" s="11"/>
      <c r="JI80" s="11"/>
      <c r="JJ80" s="11"/>
      <c r="JK80" s="11"/>
      <c r="JL80" s="11"/>
      <c r="JM80" s="11"/>
      <c r="JN80" s="11"/>
      <c r="JO80" s="11"/>
      <c r="JP80" s="11"/>
      <c r="JQ80" s="11"/>
      <c r="JR80" s="11"/>
      <c r="JS80" s="11"/>
      <c r="JT80" s="11"/>
      <c r="JU80" s="11"/>
      <c r="JV80" s="11"/>
      <c r="JW80" s="11"/>
      <c r="JX80" s="11"/>
      <c r="JY80" s="11"/>
      <c r="JZ80" s="11"/>
      <c r="KA80" s="11"/>
      <c r="KB80" s="11"/>
      <c r="KC80" s="11"/>
      <c r="KD80" s="11"/>
      <c r="KE80" s="11"/>
      <c r="KF80" s="11"/>
      <c r="KG80" s="11"/>
      <c r="KH80" s="11"/>
      <c r="KI80" s="11"/>
      <c r="KJ80" s="11"/>
      <c r="KK80" s="11"/>
      <c r="KL80" s="11"/>
      <c r="KM80" s="11"/>
      <c r="KN80" s="11"/>
      <c r="KO80" s="11"/>
      <c r="KP80" s="11"/>
      <c r="KQ80" s="11"/>
      <c r="KR80" s="11"/>
      <c r="KS80" s="11"/>
      <c r="KT80" s="11"/>
      <c r="KU80" s="11"/>
      <c r="KV80" s="11"/>
      <c r="KW80" s="11"/>
      <c r="KX80" s="11"/>
      <c r="KY80" s="11"/>
      <c r="KZ80" s="11"/>
      <c r="LA80" s="11"/>
      <c r="LB80" s="11"/>
      <c r="LC80" s="11"/>
      <c r="LD80" s="11"/>
      <c r="LE80" s="11"/>
      <c r="LF80" s="11"/>
      <c r="LG80" s="11"/>
      <c r="LH80" s="11"/>
      <c r="LI80" s="11"/>
      <c r="LJ80" s="11"/>
      <c r="LK80" s="11"/>
      <c r="LL80" s="11"/>
      <c r="LM80" s="11"/>
      <c r="LN80" s="11"/>
      <c r="LO80" s="11"/>
      <c r="LP80" s="11"/>
      <c r="LQ80" s="11"/>
      <c r="LR80" s="11"/>
      <c r="LS80" s="11"/>
      <c r="LT80" s="11"/>
      <c r="LU80" s="11"/>
      <c r="LV80" s="11"/>
      <c r="LW80" s="11"/>
      <c r="LX80" s="11"/>
      <c r="LY80" s="11"/>
      <c r="LZ80" s="11"/>
      <c r="MA80" s="11"/>
      <c r="MB80" s="11"/>
      <c r="MC80" s="11"/>
      <c r="MD80" s="11"/>
      <c r="ME80" s="11"/>
      <c r="MF80" s="11"/>
      <c r="MG80" s="11"/>
      <c r="MH80" s="11"/>
      <c r="MI80" s="11"/>
      <c r="MJ80" s="11"/>
      <c r="MK80" s="11"/>
      <c r="ML80" s="11"/>
      <c r="MM80" s="11"/>
      <c r="MN80" s="11"/>
      <c r="MO80" s="11"/>
      <c r="MP80" s="11"/>
      <c r="MQ80" s="11"/>
      <c r="MR80" s="11"/>
      <c r="MS80" s="11"/>
      <c r="MT80" s="11"/>
      <c r="MU80" s="11"/>
      <c r="MV80" s="11"/>
      <c r="MW80" s="11"/>
      <c r="MX80" s="11"/>
      <c r="MY80" s="11"/>
      <c r="MZ80" s="11"/>
      <c r="NA80" s="11"/>
      <c r="NB80" s="11"/>
      <c r="NC80" s="11"/>
      <c r="ND80" s="11"/>
      <c r="NE80" s="11"/>
      <c r="NF80" s="11"/>
      <c r="NG80" s="11"/>
      <c r="NH80" s="11"/>
      <c r="NI80" s="11"/>
      <c r="NJ80" s="11"/>
      <c r="NK80" s="11"/>
      <c r="NL80" s="11"/>
      <c r="NM80" s="11"/>
      <c r="NN80" s="11"/>
      <c r="NO80" s="11"/>
      <c r="NP80" s="11"/>
      <c r="NQ80" s="11"/>
      <c r="NR80" s="11"/>
      <c r="NS80" s="11"/>
      <c r="NT80" s="11"/>
      <c r="NU80" s="11"/>
      <c r="NV80" s="11"/>
      <c r="NW80" s="11"/>
      <c r="NX80" s="11"/>
      <c r="NY80" s="11"/>
      <c r="NZ80" s="11"/>
      <c r="OA80" s="11"/>
      <c r="OB80" s="11"/>
      <c r="OC80" s="11"/>
      <c r="OD80" s="11"/>
      <c r="OE80" s="11"/>
      <c r="OF80" s="11"/>
      <c r="OG80" s="11"/>
      <c r="OH80" s="11"/>
      <c r="OI80" s="11"/>
      <c r="OJ80" s="11"/>
      <c r="OK80" s="11"/>
      <c r="OL80" s="11"/>
      <c r="OM80" s="11"/>
      <c r="ON80" s="11"/>
      <c r="OO80" s="11"/>
      <c r="OP80" s="11"/>
      <c r="OQ80" s="11"/>
      <c r="OR80" s="11"/>
      <c r="OS80" s="11"/>
      <c r="OT80" s="11"/>
      <c r="OU80" s="11"/>
      <c r="OV80" s="11"/>
      <c r="OW80" s="11"/>
      <c r="OX80" s="11"/>
      <c r="OY80" s="11"/>
      <c r="OZ80" s="11"/>
      <c r="PA80" s="11"/>
      <c r="PB80" s="11"/>
      <c r="PC80" s="11"/>
      <c r="PD80" s="11"/>
      <c r="PE80" s="11"/>
      <c r="PF80" s="11"/>
      <c r="PG80" s="11"/>
      <c r="PH80" s="11"/>
      <c r="PI80" s="11"/>
      <c r="PJ80" s="11"/>
      <c r="PK80" s="11"/>
      <c r="PL80" s="11"/>
      <c r="PM80" s="11"/>
      <c r="PN80" s="11"/>
      <c r="PO80" s="11"/>
      <c r="PP80" s="11"/>
      <c r="PQ80" s="11"/>
      <c r="PR80" s="11"/>
      <c r="PS80" s="11"/>
      <c r="PT80" s="11"/>
      <c r="PU80" s="11"/>
      <c r="PV80" s="11"/>
      <c r="PW80" s="11"/>
      <c r="PX80" s="11"/>
      <c r="PY80" s="11"/>
      <c r="PZ80" s="11"/>
      <c r="QA80" s="11"/>
      <c r="QB80" s="11"/>
      <c r="QC80" s="11"/>
      <c r="QD80" s="11"/>
      <c r="QE80" s="11"/>
      <c r="QF80" s="11"/>
      <c r="QG80" s="11"/>
      <c r="QH80" s="11"/>
      <c r="QI80" s="11"/>
      <c r="QJ80" s="11"/>
      <c r="QK80" s="11"/>
      <c r="QL80" s="11"/>
      <c r="QM80" s="11"/>
      <c r="QN80" s="11"/>
      <c r="QO80" s="11"/>
      <c r="QP80" s="11"/>
      <c r="QQ80" s="11"/>
      <c r="QR80" s="11"/>
      <c r="QS80" s="11"/>
      <c r="QT80" s="11"/>
      <c r="QU80" s="11"/>
      <c r="QV80" s="11"/>
      <c r="QW80" s="11"/>
      <c r="QX80" s="11"/>
      <c r="QY80" s="11"/>
      <c r="QZ80" s="11"/>
      <c r="RA80" s="11"/>
      <c r="RB80" s="11"/>
      <c r="RC80" s="11"/>
      <c r="RD80" s="11"/>
      <c r="RE80" s="11"/>
      <c r="RF80" s="11"/>
      <c r="RG80" s="11"/>
      <c r="RH80" s="11"/>
      <c r="RI80" s="11"/>
      <c r="RJ80" s="11"/>
      <c r="RK80" s="11"/>
      <c r="RL80" s="11"/>
      <c r="RM80" s="11"/>
      <c r="RN80" s="11"/>
      <c r="RO80" s="11"/>
      <c r="RP80" s="11"/>
      <c r="RQ80" s="11"/>
      <c r="RR80" s="11"/>
      <c r="RS80" s="11"/>
      <c r="RT80" s="11"/>
      <c r="RU80" s="11"/>
      <c r="RV80" s="11"/>
      <c r="RW80" s="11"/>
      <c r="RX80" s="11"/>
      <c r="RY80" s="11"/>
      <c r="RZ80" s="11"/>
      <c r="SA80" s="11"/>
      <c r="SB80" s="11"/>
      <c r="SC80" s="11"/>
      <c r="SD80" s="11"/>
      <c r="SE80" s="11"/>
      <c r="SF80" s="11"/>
      <c r="SG80" s="11"/>
      <c r="SH80" s="11"/>
      <c r="SI80" s="11"/>
      <c r="SJ80" s="11"/>
      <c r="SK80" s="11"/>
      <c r="SL80" s="11"/>
      <c r="SM80" s="11"/>
      <c r="SN80" s="11"/>
      <c r="SO80" s="11"/>
      <c r="SP80" s="11"/>
      <c r="SQ80" s="11"/>
      <c r="SR80" s="11"/>
      <c r="SS80" s="11"/>
      <c r="ST80" s="11"/>
      <c r="SU80" s="11"/>
      <c r="SV80" s="11"/>
      <c r="SW80" s="11"/>
      <c r="SX80" s="11"/>
      <c r="SY80" s="11"/>
      <c r="SZ80" s="11"/>
      <c r="TA80" s="11"/>
      <c r="TB80" s="11"/>
      <c r="TC80" s="11"/>
      <c r="TD80" s="11"/>
      <c r="TE80" s="11"/>
      <c r="TF80" s="11"/>
      <c r="TG80" s="11"/>
      <c r="TH80" s="11"/>
      <c r="TI80" s="11"/>
      <c r="TJ80" s="11"/>
      <c r="TK80" s="11"/>
      <c r="TL80" s="11"/>
      <c r="TM80" s="11"/>
      <c r="TN80" s="11"/>
      <c r="TO80" s="11"/>
      <c r="TP80" s="11"/>
      <c r="TQ80" s="11"/>
      <c r="TR80" s="11"/>
      <c r="TS80" s="11"/>
      <c r="TT80" s="11"/>
      <c r="TU80" s="11"/>
      <c r="TV80" s="11"/>
      <c r="TW80" s="11"/>
      <c r="TX80" s="11"/>
      <c r="TY80" s="11"/>
      <c r="TZ80" s="11"/>
      <c r="UA80" s="11"/>
      <c r="UB80" s="11"/>
      <c r="UC80" s="11"/>
      <c r="UD80" s="11"/>
      <c r="UE80" s="11"/>
      <c r="UF80" s="11"/>
      <c r="UG80" s="11"/>
      <c r="UH80" s="11"/>
      <c r="UI80" s="11"/>
      <c r="UJ80" s="11"/>
      <c r="UK80" s="11"/>
      <c r="UL80" s="11"/>
      <c r="UM80" s="11"/>
      <c r="UN80" s="11"/>
      <c r="UO80" s="11"/>
      <c r="UP80" s="11"/>
      <c r="UQ80" s="11"/>
      <c r="UR80" s="11"/>
      <c r="US80" s="11"/>
      <c r="UT80" s="11"/>
      <c r="UU80" s="11"/>
      <c r="UV80" s="11"/>
      <c r="UW80" s="11"/>
      <c r="UX80" s="11"/>
      <c r="UY80" s="11"/>
      <c r="UZ80" s="11"/>
      <c r="VA80" s="11"/>
      <c r="VB80" s="11"/>
      <c r="VC80" s="11"/>
      <c r="VD80" s="11"/>
      <c r="VE80" s="11"/>
      <c r="VF80" s="11"/>
      <c r="VG80" s="11"/>
      <c r="VH80" s="11"/>
      <c r="VI80" s="11"/>
      <c r="VJ80" s="11"/>
      <c r="VK80" s="11"/>
      <c r="VL80" s="11"/>
      <c r="VM80" s="11"/>
      <c r="VN80" s="11"/>
      <c r="VO80" s="11"/>
      <c r="VP80" s="11"/>
      <c r="VQ80" s="11"/>
      <c r="VR80" s="11"/>
      <c r="VS80" s="11"/>
      <c r="VT80" s="11"/>
      <c r="VU80" s="11"/>
      <c r="VV80" s="11"/>
      <c r="VW80" s="11"/>
      <c r="VX80" s="11"/>
      <c r="VY80" s="11"/>
      <c r="VZ80" s="11"/>
      <c r="WA80" s="11"/>
      <c r="WB80" s="11"/>
      <c r="WC80" s="11"/>
      <c r="WD80" s="11"/>
      <c r="WE80" s="11"/>
      <c r="WF80" s="11"/>
      <c r="WG80" s="11"/>
      <c r="WH80" s="11"/>
      <c r="WI80" s="11"/>
      <c r="WJ80" s="11"/>
      <c r="WK80" s="11"/>
      <c r="WL80" s="11"/>
      <c r="WM80" s="11"/>
      <c r="WN80" s="11"/>
      <c r="WO80" s="11"/>
      <c r="WP80" s="11"/>
      <c r="WQ80" s="11"/>
      <c r="WR80" s="11"/>
      <c r="WS80" s="11"/>
      <c r="WT80" s="11"/>
      <c r="WU80" s="11"/>
      <c r="WV80" s="11"/>
      <c r="WW80" s="11"/>
      <c r="WX80" s="11"/>
      <c r="WY80" s="11"/>
      <c r="WZ80" s="11"/>
      <c r="XA80" s="11"/>
      <c r="XB80" s="11"/>
      <c r="XC80" s="11"/>
      <c r="XD80" s="11"/>
      <c r="XE80" s="11"/>
      <c r="XF80" s="11"/>
      <c r="XG80" s="11"/>
      <c r="XH80" s="11"/>
      <c r="XI80" s="11"/>
      <c r="XJ80" s="11"/>
      <c r="XK80" s="11"/>
      <c r="XL80" s="11"/>
      <c r="XM80" s="11"/>
      <c r="XN80" s="11"/>
      <c r="XO80" s="11"/>
      <c r="XP80" s="11"/>
      <c r="XQ80" s="11"/>
      <c r="XR80" s="11"/>
      <c r="XS80" s="11"/>
      <c r="XT80" s="11"/>
      <c r="XU80" s="11"/>
      <c r="XV80" s="11"/>
      <c r="XW80" s="11"/>
      <c r="XX80" s="11"/>
      <c r="XY80" s="11"/>
      <c r="XZ80" s="11"/>
      <c r="YA80" s="11"/>
      <c r="YB80" s="11"/>
      <c r="YC80" s="11"/>
      <c r="YD80" s="11"/>
      <c r="YE80" s="11"/>
      <c r="YF80" s="11"/>
      <c r="YG80" s="11"/>
      <c r="YH80" s="11"/>
      <c r="YI80" s="11"/>
      <c r="YJ80" s="11"/>
      <c r="YK80" s="11"/>
      <c r="YL80" s="11"/>
      <c r="YM80" s="11"/>
      <c r="YN80" s="11"/>
      <c r="YO80" s="11"/>
      <c r="YP80" s="11"/>
      <c r="YQ80" s="11"/>
      <c r="YR80" s="11"/>
      <c r="YS80" s="11"/>
      <c r="YT80" s="11"/>
      <c r="YU80" s="11"/>
      <c r="YV80" s="11"/>
      <c r="YW80" s="11"/>
      <c r="YX80" s="11"/>
      <c r="YY80" s="11"/>
      <c r="YZ80" s="11"/>
      <c r="ZA80" s="11"/>
      <c r="ZB80" s="11"/>
      <c r="ZC80" s="11"/>
      <c r="ZD80" s="11"/>
      <c r="ZE80" s="11"/>
      <c r="ZF80" s="11"/>
      <c r="ZG80" s="11"/>
      <c r="ZH80" s="11"/>
      <c r="ZI80" s="11"/>
      <c r="ZJ80" s="11"/>
      <c r="ZK80" s="11"/>
      <c r="ZL80" s="11"/>
      <c r="ZM80" s="11"/>
      <c r="ZN80" s="11"/>
      <c r="ZO80" s="11"/>
      <c r="ZP80" s="11"/>
      <c r="ZQ80" s="11"/>
      <c r="ZR80" s="11"/>
      <c r="ZS80" s="11"/>
      <c r="ZT80" s="11"/>
      <c r="ZU80" s="11"/>
      <c r="ZV80" s="11"/>
      <c r="ZW80" s="11"/>
      <c r="ZX80" s="11"/>
      <c r="ZY80" s="11"/>
      <c r="ZZ80" s="11"/>
      <c r="AAA80" s="11"/>
      <c r="AAB80" s="11"/>
      <c r="AAC80" s="11"/>
      <c r="AAD80" s="11"/>
      <c r="AAE80" s="11"/>
      <c r="AAF80" s="11"/>
      <c r="AAG80" s="11"/>
      <c r="AAH80" s="11"/>
      <c r="AAI80" s="11"/>
      <c r="AAJ80" s="11"/>
      <c r="AAK80" s="11"/>
      <c r="AAL80" s="11"/>
      <c r="AAM80" s="11"/>
      <c r="AAN80" s="11"/>
      <c r="AAO80" s="11"/>
      <c r="AAP80" s="11"/>
      <c r="AAQ80" s="11"/>
      <c r="AAR80" s="11"/>
      <c r="AAS80" s="11"/>
      <c r="AAT80" s="11"/>
      <c r="AAU80" s="11"/>
      <c r="AAV80" s="11"/>
      <c r="AAW80" s="11"/>
      <c r="AAX80" s="11"/>
      <c r="AAY80" s="11"/>
      <c r="AAZ80" s="11"/>
      <c r="ABA80" s="11"/>
      <c r="ABB80" s="11"/>
      <c r="ABC80" s="11"/>
      <c r="ABD80" s="11"/>
      <c r="ABE80" s="11"/>
      <c r="ABF80" s="11"/>
      <c r="ABG80" s="11"/>
      <c r="ABH80" s="11"/>
      <c r="ABI80" s="11"/>
      <c r="ABJ80" s="11"/>
      <c r="ABK80" s="11"/>
      <c r="ABL80" s="11"/>
      <c r="ABM80" s="11"/>
      <c r="ABN80" s="11"/>
      <c r="ABO80" s="11"/>
      <c r="ABP80" s="11"/>
      <c r="ABQ80" s="11"/>
      <c r="ABR80" s="11"/>
      <c r="ABS80" s="11"/>
      <c r="ABT80" s="11"/>
      <c r="ABU80" s="11"/>
      <c r="ABV80" s="11"/>
      <c r="ABW80" s="11"/>
      <c r="ABX80" s="11"/>
      <c r="ABY80" s="11"/>
      <c r="ABZ80" s="11"/>
      <c r="ACA80" s="11"/>
      <c r="ACB80" s="11"/>
      <c r="ACC80" s="11"/>
      <c r="ACD80" s="11"/>
      <c r="ACE80" s="11"/>
      <c r="ACF80" s="11"/>
      <c r="ACG80" s="11"/>
      <c r="ACH80" s="11"/>
      <c r="ACI80" s="11"/>
      <c r="ACJ80" s="11"/>
      <c r="ACK80" s="11"/>
      <c r="ACL80" s="11"/>
      <c r="ACM80" s="11"/>
      <c r="ACN80" s="11"/>
      <c r="ACO80" s="11"/>
      <c r="ACP80" s="11"/>
      <c r="ACQ80" s="11"/>
      <c r="ACR80" s="11"/>
      <c r="ACS80" s="11"/>
      <c r="ACT80" s="11"/>
      <c r="ACU80" s="11"/>
      <c r="ACV80" s="11"/>
      <c r="ACW80" s="11"/>
      <c r="ACX80" s="11"/>
      <c r="ACY80" s="11"/>
      <c r="ACZ80" s="11"/>
      <c r="ADA80" s="11"/>
      <c r="ADB80" s="11"/>
      <c r="ADC80" s="11"/>
      <c r="ADD80" s="11"/>
      <c r="ADE80" s="11"/>
      <c r="ADF80" s="11"/>
      <c r="ADG80" s="11"/>
      <c r="ADH80" s="11"/>
      <c r="ADI80" s="11"/>
      <c r="ADJ80" s="11"/>
      <c r="ADK80" s="11"/>
      <c r="ADL80" s="11"/>
      <c r="ADM80" s="11"/>
      <c r="ADN80" s="11"/>
      <c r="ADO80" s="11"/>
      <c r="ADP80" s="11"/>
      <c r="ADQ80" s="11"/>
      <c r="ADR80" s="11"/>
      <c r="ADS80" s="11"/>
      <c r="ADT80" s="11"/>
      <c r="ADU80" s="11"/>
      <c r="ADV80" s="11"/>
      <c r="ADW80" s="11"/>
      <c r="ADX80" s="11"/>
      <c r="ADY80" s="11"/>
      <c r="ADZ80" s="11"/>
      <c r="AEA80" s="11"/>
      <c r="AEB80" s="11"/>
      <c r="AEC80" s="11"/>
      <c r="AED80" s="11"/>
      <c r="AEE80" s="11"/>
      <c r="AEF80" s="11"/>
      <c r="AEG80" s="11"/>
      <c r="AEH80" s="11"/>
      <c r="AEI80" s="11"/>
      <c r="AEJ80" s="11"/>
      <c r="AEK80" s="11"/>
      <c r="AEL80" s="11"/>
      <c r="AEM80" s="11"/>
      <c r="AEN80" s="11"/>
      <c r="AEO80" s="11"/>
      <c r="AEP80" s="11"/>
      <c r="AEQ80" s="11"/>
      <c r="AER80" s="11"/>
      <c r="AES80" s="11"/>
      <c r="AET80" s="11"/>
      <c r="AEU80" s="11"/>
      <c r="AEV80" s="11"/>
      <c r="AEW80" s="11"/>
      <c r="AEX80" s="11"/>
      <c r="AEY80" s="11"/>
      <c r="AEZ80" s="11"/>
      <c r="AFA80" s="11"/>
      <c r="AFB80" s="11"/>
      <c r="AFC80" s="11"/>
      <c r="AFD80" s="11"/>
      <c r="AFE80" s="11"/>
      <c r="AFF80" s="11"/>
      <c r="AFG80" s="11"/>
      <c r="AFH80" s="11"/>
      <c r="AFI80" s="11"/>
      <c r="AFJ80" s="11"/>
      <c r="AFK80" s="11"/>
      <c r="AFL80" s="11"/>
      <c r="AFM80" s="11"/>
      <c r="AFN80" s="11"/>
      <c r="AFO80" s="11"/>
      <c r="AFP80" s="11"/>
      <c r="AFQ80" s="11"/>
      <c r="AFR80" s="11"/>
      <c r="AFS80" s="11"/>
      <c r="AFT80" s="11"/>
      <c r="AFU80" s="11"/>
      <c r="AFV80" s="11"/>
      <c r="AFW80" s="11"/>
      <c r="AFX80" s="11"/>
      <c r="AFY80" s="11"/>
      <c r="AFZ80" s="11"/>
      <c r="AGA80" s="11"/>
      <c r="AGB80" s="11"/>
      <c r="AGC80" s="11"/>
      <c r="AGD80" s="11"/>
      <c r="AGE80" s="11"/>
      <c r="AGF80" s="11"/>
      <c r="AGG80" s="11"/>
      <c r="AGH80" s="11"/>
      <c r="AGI80" s="11"/>
      <c r="AGJ80" s="11"/>
      <c r="AGK80" s="11"/>
      <c r="AGL80" s="11"/>
      <c r="AGM80" s="11"/>
      <c r="AGN80" s="11"/>
      <c r="AGO80" s="11"/>
      <c r="AGP80" s="11"/>
      <c r="AGQ80" s="11"/>
      <c r="AGR80" s="11"/>
      <c r="AGS80" s="11"/>
      <c r="AGT80" s="11"/>
      <c r="AGU80" s="11"/>
      <c r="AGV80" s="11"/>
      <c r="AGW80" s="11"/>
      <c r="AGX80" s="11"/>
      <c r="AGY80" s="11"/>
      <c r="AGZ80" s="11"/>
      <c r="AHA80" s="11"/>
      <c r="AHB80" s="11"/>
      <c r="AHC80" s="11"/>
      <c r="AHD80" s="11"/>
      <c r="AHE80" s="11"/>
      <c r="AHF80" s="11"/>
      <c r="AHG80" s="11"/>
      <c r="AHH80" s="11"/>
      <c r="AHI80" s="11"/>
      <c r="AHJ80" s="11"/>
      <c r="AHK80" s="11"/>
      <c r="AHL80" s="11"/>
      <c r="AHM80" s="11"/>
      <c r="AHN80" s="11"/>
      <c r="AHO80" s="11"/>
      <c r="AHP80" s="11"/>
      <c r="AHQ80" s="11"/>
      <c r="AHR80" s="11"/>
      <c r="AHS80" s="11"/>
      <c r="AHT80" s="11"/>
      <c r="AHU80" s="11"/>
      <c r="AHV80" s="11"/>
      <c r="AHW80" s="11"/>
      <c r="AHX80" s="11"/>
      <c r="AHY80" s="11"/>
      <c r="AHZ80" s="11"/>
      <c r="AIA80" s="11"/>
      <c r="AIB80" s="11"/>
      <c r="AIC80" s="11"/>
      <c r="AID80" s="11"/>
      <c r="AIE80" s="11"/>
      <c r="AIF80" s="11"/>
      <c r="AIG80" s="11"/>
      <c r="AIH80" s="11"/>
      <c r="AII80" s="11"/>
      <c r="AIJ80" s="11"/>
      <c r="AIK80" s="11"/>
      <c r="AIL80" s="11"/>
      <c r="AIM80" s="11"/>
      <c r="AIN80" s="11"/>
      <c r="AIO80" s="11"/>
      <c r="AIP80" s="11"/>
      <c r="AIQ80" s="11"/>
      <c r="AIR80" s="11"/>
      <c r="AIS80" s="11"/>
      <c r="AIT80" s="11"/>
      <c r="AIU80" s="11"/>
      <c r="AIV80" s="11"/>
      <c r="AIW80" s="11"/>
      <c r="AIX80" s="11"/>
      <c r="AIY80" s="11"/>
      <c r="AIZ80" s="11"/>
      <c r="AJA80" s="11"/>
      <c r="AJB80" s="11"/>
      <c r="AJC80" s="11"/>
      <c r="AJD80" s="11"/>
      <c r="AJE80" s="11"/>
      <c r="AJF80" s="11"/>
      <c r="AJG80" s="11"/>
      <c r="AJH80" s="11"/>
      <c r="AJI80" s="11"/>
      <c r="AJJ80" s="11"/>
      <c r="AJK80" s="11"/>
      <c r="AJL80" s="11"/>
      <c r="AJM80" s="11"/>
      <c r="AJN80" s="11"/>
      <c r="AJO80" s="11"/>
      <c r="AJP80" s="11"/>
      <c r="AJQ80" s="11"/>
      <c r="AJR80" s="11"/>
      <c r="AJS80" s="11"/>
      <c r="AJT80" s="11"/>
      <c r="AJU80" s="11"/>
      <c r="AJV80" s="11"/>
      <c r="AJW80" s="11"/>
      <c r="AJX80" s="11"/>
      <c r="AJY80" s="11"/>
      <c r="AJZ80" s="11"/>
      <c r="AKA80" s="11"/>
      <c r="AKB80" s="11"/>
      <c r="AKC80" s="11"/>
      <c r="AKD80" s="11"/>
      <c r="AKE80" s="11"/>
      <c r="AKF80" s="11"/>
      <c r="AKG80" s="11"/>
      <c r="AKH80" s="11"/>
      <c r="AKI80" s="11"/>
      <c r="AKJ80" s="11"/>
      <c r="AKK80" s="11"/>
      <c r="AKL80" s="11"/>
      <c r="AKM80" s="11"/>
      <c r="AKN80" s="11"/>
      <c r="AKO80" s="11"/>
      <c r="AKP80" s="11"/>
      <c r="AKQ80" s="11"/>
      <c r="AKR80" s="11"/>
      <c r="AKS80" s="11"/>
      <c r="AKT80" s="11"/>
      <c r="AKU80" s="11"/>
      <c r="AKV80" s="11"/>
      <c r="AKW80" s="11"/>
      <c r="AKX80" s="11"/>
      <c r="AKY80" s="11"/>
      <c r="AKZ80" s="11"/>
      <c r="ALA80" s="11"/>
      <c r="ALB80" s="11"/>
      <c r="ALC80" s="11"/>
      <c r="ALD80" s="11"/>
      <c r="ALE80" s="11"/>
      <c r="ALF80" s="11"/>
      <c r="ALG80" s="11"/>
      <c r="ALH80" s="11"/>
      <c r="ALI80" s="11"/>
      <c r="ALJ80" s="11"/>
      <c r="ALK80" s="11"/>
      <c r="ALL80" s="11"/>
      <c r="ALM80" s="11"/>
      <c r="ALN80" s="11"/>
      <c r="ALO80" s="11"/>
      <c r="ALP80" s="11"/>
      <c r="ALQ80" s="11"/>
      <c r="ALR80" s="11"/>
      <c r="ALS80" s="11"/>
      <c r="ALT80" s="11"/>
      <c r="ALU80" s="11"/>
      <c r="ALV80" s="11"/>
      <c r="ALW80" s="11"/>
      <c r="ALX80" s="11"/>
      <c r="ALY80" s="11"/>
      <c r="ALZ80" s="11"/>
      <c r="AMA80" s="11"/>
      <c r="AMB80" s="11"/>
      <c r="AMC80" s="11"/>
      <c r="AMD80" s="11"/>
      <c r="AME80" s="11"/>
      <c r="AMF80" s="11"/>
      <c r="AMG80" s="11"/>
      <c r="AMH80" s="11"/>
      <c r="AMI80" s="11"/>
      <c r="AMJ80" s="11"/>
      <c r="AMK80" s="11"/>
      <c r="AML80" s="11"/>
      <c r="AMM80" s="11"/>
      <c r="AMN80" s="11"/>
      <c r="AMO80" s="11"/>
      <c r="AMP80" s="11"/>
      <c r="AMQ80" s="11"/>
      <c r="AMR80" s="11"/>
      <c r="AMS80" s="11"/>
      <c r="AMT80" s="11"/>
      <c r="AMU80" s="11"/>
      <c r="AMV80" s="11"/>
      <c r="AMW80" s="11"/>
      <c r="AMX80" s="11"/>
      <c r="AMY80" s="11"/>
      <c r="AMZ80" s="11"/>
      <c r="ANA80" s="11"/>
      <c r="ANB80" s="11"/>
      <c r="ANC80" s="11"/>
      <c r="AND80" s="11"/>
      <c r="ANE80" s="11"/>
      <c r="ANF80" s="11"/>
      <c r="ANG80" s="11"/>
      <c r="ANH80" s="11"/>
      <c r="ANI80" s="11"/>
      <c r="ANJ80" s="11"/>
      <c r="ANK80" s="11"/>
      <c r="ANL80" s="11"/>
      <c r="ANM80" s="11"/>
      <c r="ANN80" s="11"/>
      <c r="ANO80" s="11"/>
      <c r="ANP80" s="11"/>
      <c r="ANQ80" s="11"/>
      <c r="ANR80" s="11"/>
      <c r="ANS80" s="11"/>
      <c r="ANT80" s="11"/>
      <c r="ANU80" s="11"/>
      <c r="ANV80" s="11"/>
      <c r="ANW80" s="11"/>
      <c r="ANX80" s="11"/>
      <c r="ANY80" s="11"/>
      <c r="ANZ80" s="11"/>
      <c r="AOA80" s="11"/>
      <c r="AOB80" s="11"/>
      <c r="AOC80" s="11"/>
      <c r="AOD80" s="11"/>
      <c r="AOE80" s="11"/>
      <c r="AOF80" s="11"/>
      <c r="AOG80" s="11"/>
      <c r="AOH80" s="11"/>
      <c r="AOI80" s="11"/>
      <c r="AOJ80" s="11"/>
      <c r="AOK80" s="11"/>
      <c r="AOL80" s="11"/>
      <c r="AOM80" s="11"/>
      <c r="AON80" s="11"/>
      <c r="AOO80" s="11"/>
      <c r="AOP80" s="11"/>
      <c r="AOQ80" s="11"/>
      <c r="AOR80" s="11"/>
      <c r="AOS80" s="11"/>
      <c r="AOT80" s="11"/>
      <c r="AOU80" s="11"/>
      <c r="AOV80" s="11"/>
      <c r="AOW80" s="11"/>
      <c r="AOX80" s="11"/>
      <c r="AOY80" s="11"/>
      <c r="AOZ80" s="11"/>
      <c r="APA80" s="11"/>
      <c r="APB80" s="11"/>
      <c r="APC80" s="11"/>
      <c r="APD80" s="11"/>
      <c r="APE80" s="11"/>
      <c r="APF80" s="11"/>
      <c r="APG80" s="11"/>
      <c r="APH80" s="11"/>
      <c r="API80" s="11"/>
      <c r="APJ80" s="11"/>
      <c r="APK80" s="11"/>
      <c r="APL80" s="11"/>
      <c r="APM80" s="11"/>
      <c r="APN80" s="11"/>
      <c r="APO80" s="11"/>
      <c r="APP80" s="11"/>
      <c r="APQ80" s="11"/>
      <c r="APR80" s="11"/>
      <c r="APS80" s="11"/>
      <c r="APT80" s="11"/>
      <c r="APU80" s="11"/>
      <c r="APV80" s="11"/>
      <c r="APW80" s="11"/>
      <c r="APX80" s="11"/>
      <c r="APY80" s="11"/>
      <c r="APZ80" s="11"/>
      <c r="AQA80" s="11"/>
      <c r="AQB80" s="11"/>
      <c r="AQC80" s="11"/>
      <c r="AQD80" s="11"/>
      <c r="AQE80" s="11"/>
      <c r="AQF80" s="11"/>
      <c r="AQG80" s="11"/>
      <c r="AQH80" s="11"/>
      <c r="AQI80" s="11"/>
      <c r="AQJ80" s="11"/>
      <c r="AQK80" s="11"/>
      <c r="AQL80" s="11"/>
      <c r="AQM80" s="11"/>
      <c r="AQN80" s="11"/>
      <c r="AQO80" s="11"/>
      <c r="AQP80" s="11"/>
      <c r="AQQ80" s="11"/>
      <c r="AQR80" s="11"/>
      <c r="AQS80" s="11"/>
      <c r="AQT80" s="11"/>
      <c r="AQU80" s="11"/>
      <c r="AQV80" s="11"/>
      <c r="AQW80" s="11"/>
      <c r="AQX80" s="11"/>
      <c r="AQY80" s="11"/>
      <c r="AQZ80" s="11"/>
      <c r="ARA80" s="11"/>
      <c r="ARB80" s="11"/>
      <c r="ARC80" s="11"/>
      <c r="ARD80" s="11"/>
      <c r="ARE80" s="11"/>
      <c r="ARF80" s="11"/>
      <c r="ARG80" s="11"/>
      <c r="ARH80" s="11"/>
      <c r="ARI80" s="11"/>
      <c r="ARJ80" s="11"/>
      <c r="ARK80" s="11"/>
      <c r="ARL80" s="11"/>
      <c r="ARM80" s="11"/>
      <c r="ARN80" s="11"/>
      <c r="ARO80" s="11"/>
      <c r="ARP80" s="11"/>
      <c r="ARQ80" s="11"/>
      <c r="ARR80" s="11"/>
      <c r="ARS80" s="11"/>
      <c r="ART80" s="11"/>
      <c r="ARU80" s="11"/>
      <c r="ARV80" s="11"/>
      <c r="ARW80" s="11"/>
      <c r="ARX80" s="11"/>
      <c r="ARY80" s="11"/>
      <c r="ARZ80" s="11"/>
      <c r="ASA80" s="11"/>
      <c r="ASB80" s="11"/>
      <c r="ASC80" s="11"/>
      <c r="ASD80" s="11"/>
      <c r="ASE80" s="11"/>
      <c r="ASF80" s="11"/>
      <c r="ASG80" s="11"/>
      <c r="ASH80" s="11"/>
      <c r="ASI80" s="11"/>
      <c r="ASJ80" s="11"/>
      <c r="ASK80" s="11"/>
      <c r="ASL80" s="11"/>
      <c r="ASM80" s="11"/>
      <c r="ASN80" s="11"/>
      <c r="ASO80" s="11"/>
      <c r="ASP80" s="11"/>
      <c r="ASQ80" s="11"/>
      <c r="ASR80" s="11"/>
      <c r="ASS80" s="11"/>
      <c r="AST80" s="11"/>
      <c r="ASU80" s="11"/>
      <c r="ASV80" s="11"/>
      <c r="ASW80" s="11"/>
      <c r="ASX80" s="11"/>
      <c r="ASY80" s="11"/>
      <c r="ASZ80" s="11"/>
      <c r="ATA80" s="11"/>
      <c r="ATB80" s="11"/>
      <c r="ATC80" s="11"/>
      <c r="ATD80" s="11"/>
      <c r="ATE80" s="11"/>
      <c r="ATF80" s="11"/>
      <c r="ATG80" s="11"/>
      <c r="ATH80" s="11"/>
      <c r="ATI80" s="11"/>
      <c r="ATJ80" s="11"/>
      <c r="ATK80" s="11"/>
      <c r="ATL80" s="11"/>
      <c r="ATM80" s="11"/>
      <c r="ATN80" s="11"/>
      <c r="ATO80" s="11"/>
      <c r="ATP80" s="11"/>
      <c r="ATQ80" s="11"/>
      <c r="ATR80" s="11"/>
      <c r="ATS80" s="11"/>
      <c r="ATT80" s="11"/>
      <c r="ATU80" s="11"/>
      <c r="ATV80" s="11"/>
      <c r="ATW80" s="11"/>
      <c r="ATX80" s="11"/>
      <c r="ATY80" s="11"/>
      <c r="ATZ80" s="11"/>
      <c r="AUA80" s="11"/>
      <c r="AUB80" s="11"/>
      <c r="AUC80" s="11"/>
      <c r="AUD80" s="11"/>
      <c r="AUE80" s="11"/>
      <c r="AUF80" s="11"/>
      <c r="AUG80" s="11"/>
      <c r="AUH80" s="11"/>
      <c r="AUI80" s="11"/>
      <c r="AUJ80" s="11"/>
      <c r="AUK80" s="11"/>
      <c r="AUL80" s="11"/>
      <c r="AUM80" s="11"/>
      <c r="AUN80" s="11"/>
      <c r="AUO80" s="11"/>
      <c r="AUP80" s="11"/>
      <c r="AUQ80" s="11"/>
      <c r="AUR80" s="11"/>
      <c r="AUS80" s="11"/>
      <c r="AUT80" s="11"/>
      <c r="AUU80" s="11"/>
      <c r="AUV80" s="11"/>
      <c r="AUW80" s="11"/>
      <c r="AUX80" s="11"/>
      <c r="AUY80" s="11"/>
      <c r="AUZ80" s="11"/>
      <c r="AVA80" s="11"/>
      <c r="AVB80" s="11"/>
      <c r="AVC80" s="11"/>
      <c r="AVD80" s="11"/>
      <c r="AVE80" s="11"/>
      <c r="AVF80" s="11"/>
      <c r="AVG80" s="11"/>
      <c r="AVH80" s="11"/>
      <c r="AVI80" s="11"/>
      <c r="AVJ80" s="11"/>
      <c r="AVK80" s="11"/>
      <c r="AVL80" s="11"/>
      <c r="AVM80" s="11"/>
      <c r="AVN80" s="11"/>
      <c r="AVO80" s="11"/>
      <c r="AVP80" s="11"/>
      <c r="AVQ80" s="11"/>
      <c r="AVR80" s="11"/>
      <c r="AVS80" s="11"/>
      <c r="AVT80" s="11"/>
      <c r="AVU80" s="11"/>
      <c r="AVV80" s="11"/>
      <c r="AVW80" s="11"/>
      <c r="AVX80" s="11"/>
      <c r="AVY80" s="11"/>
      <c r="AVZ80" s="11"/>
      <c r="AWA80" s="11"/>
      <c r="AWB80" s="11"/>
      <c r="AWC80" s="11"/>
      <c r="AWD80" s="11"/>
      <c r="AWE80" s="11"/>
      <c r="AWF80" s="11"/>
      <c r="AWG80" s="11"/>
      <c r="AWH80" s="11"/>
      <c r="AWI80" s="11"/>
      <c r="AWJ80" s="11"/>
      <c r="AWK80" s="11"/>
      <c r="AWL80" s="11"/>
      <c r="AWM80" s="11"/>
      <c r="AWN80" s="11"/>
      <c r="AWO80" s="11"/>
      <c r="AWP80" s="11"/>
      <c r="AWQ80" s="11"/>
      <c r="AWR80" s="11"/>
      <c r="AWS80" s="11"/>
      <c r="AWT80" s="11"/>
      <c r="AWU80" s="11"/>
      <c r="AWV80" s="11"/>
      <c r="AWW80" s="11"/>
      <c r="AWX80" s="11"/>
      <c r="AWY80" s="11"/>
      <c r="AWZ80" s="11"/>
      <c r="AXA80" s="11"/>
      <c r="AXB80" s="11"/>
      <c r="AXC80" s="11"/>
      <c r="AXD80" s="11"/>
      <c r="AXE80" s="11"/>
      <c r="AXF80" s="11"/>
      <c r="AXG80" s="11"/>
      <c r="AXH80" s="11"/>
      <c r="AXI80" s="11"/>
      <c r="AXJ80" s="11"/>
      <c r="AXK80" s="11"/>
      <c r="AXL80" s="11"/>
      <c r="AXM80" s="11"/>
      <c r="AXN80" s="11"/>
      <c r="AXO80" s="11"/>
      <c r="AXP80" s="11"/>
      <c r="AXQ80" s="11"/>
      <c r="AXR80" s="11"/>
      <c r="AXS80" s="11"/>
      <c r="AXT80" s="11"/>
      <c r="AXU80" s="11"/>
      <c r="AXV80" s="11"/>
      <c r="AXW80" s="11"/>
      <c r="AXX80" s="11"/>
      <c r="AXY80" s="11"/>
      <c r="AXZ80" s="11"/>
      <c r="AYA80" s="11"/>
      <c r="AYB80" s="11"/>
      <c r="AYC80" s="11"/>
      <c r="AYD80" s="11"/>
      <c r="AYE80" s="11"/>
      <c r="AYF80" s="11"/>
      <c r="AYG80" s="11"/>
      <c r="AYH80" s="11"/>
      <c r="AYI80" s="11"/>
      <c r="AYJ80" s="11"/>
      <c r="AYK80" s="11"/>
      <c r="AYL80" s="11"/>
      <c r="AYM80" s="11"/>
      <c r="AYN80" s="11"/>
      <c r="AYO80" s="11"/>
      <c r="AYP80" s="11"/>
      <c r="AYQ80" s="11"/>
      <c r="AYR80" s="11"/>
      <c r="AYS80" s="11"/>
      <c r="AYT80" s="11"/>
      <c r="AYU80" s="11"/>
      <c r="AYV80" s="11"/>
      <c r="AYW80" s="11"/>
      <c r="AYX80" s="11"/>
      <c r="AYY80" s="11"/>
      <c r="AYZ80" s="11"/>
      <c r="AZA80" s="11"/>
      <c r="AZB80" s="11"/>
      <c r="AZC80" s="11"/>
      <c r="AZD80" s="11"/>
      <c r="AZE80" s="11"/>
      <c r="AZF80" s="11"/>
      <c r="AZG80" s="11"/>
      <c r="AZH80" s="11"/>
      <c r="AZI80" s="11"/>
      <c r="AZJ80" s="11"/>
      <c r="AZK80" s="11"/>
      <c r="AZL80" s="11"/>
      <c r="AZM80" s="11"/>
      <c r="AZN80" s="11"/>
      <c r="AZO80" s="11"/>
      <c r="AZP80" s="11"/>
      <c r="AZQ80" s="11"/>
      <c r="AZR80" s="11"/>
      <c r="AZS80" s="11"/>
      <c r="AZT80" s="11"/>
      <c r="AZU80" s="11"/>
      <c r="AZV80" s="11"/>
      <c r="AZW80" s="11"/>
      <c r="AZX80" s="11"/>
      <c r="AZY80" s="11"/>
      <c r="AZZ80" s="11"/>
      <c r="BAA80" s="11"/>
      <c r="BAB80" s="11"/>
      <c r="BAC80" s="11"/>
      <c r="BAD80" s="11"/>
      <c r="BAE80" s="11"/>
      <c r="BAF80" s="11"/>
      <c r="BAG80" s="11"/>
      <c r="BAH80" s="11"/>
      <c r="BAI80" s="11"/>
      <c r="BAJ80" s="11"/>
      <c r="BAK80" s="11"/>
      <c r="BAL80" s="11"/>
      <c r="BAM80" s="11"/>
      <c r="BAN80" s="11"/>
      <c r="BAO80" s="11"/>
      <c r="BAP80" s="11"/>
      <c r="BAQ80" s="11"/>
      <c r="BAR80" s="11"/>
      <c r="BAS80" s="11"/>
      <c r="BAT80" s="11"/>
      <c r="BAU80" s="11"/>
      <c r="BAV80" s="11"/>
      <c r="BAW80" s="11"/>
      <c r="BAX80" s="11"/>
      <c r="BAY80" s="11"/>
      <c r="BAZ80" s="11"/>
      <c r="BBA80" s="11"/>
      <c r="BBB80" s="11"/>
      <c r="BBC80" s="11"/>
      <c r="BBD80" s="11"/>
      <c r="BBE80" s="11"/>
      <c r="BBF80" s="11"/>
      <c r="BBG80" s="11"/>
      <c r="BBH80" s="11"/>
      <c r="BBI80" s="11"/>
      <c r="BBJ80" s="11"/>
      <c r="BBK80" s="11"/>
      <c r="BBL80" s="11"/>
      <c r="BBM80" s="11"/>
      <c r="BBN80" s="11"/>
      <c r="BBO80" s="11"/>
      <c r="BBP80" s="11"/>
      <c r="BBQ80" s="11"/>
      <c r="BBR80" s="11"/>
      <c r="BBS80" s="11"/>
      <c r="BBT80" s="11"/>
      <c r="BBU80" s="11"/>
      <c r="BBV80" s="11"/>
      <c r="BBW80" s="11"/>
      <c r="BBX80" s="11"/>
      <c r="BBY80" s="11"/>
      <c r="BBZ80" s="11"/>
      <c r="BCA80" s="11"/>
      <c r="BCB80" s="11"/>
      <c r="BCC80" s="11"/>
      <c r="BCD80" s="11"/>
      <c r="BCE80" s="11"/>
      <c r="BCF80" s="11"/>
      <c r="BCG80" s="11"/>
      <c r="BCH80" s="11"/>
      <c r="BCI80" s="11"/>
      <c r="BCJ80" s="11"/>
      <c r="BCK80" s="11"/>
      <c r="BCL80" s="11"/>
      <c r="BCM80" s="11"/>
      <c r="BCN80" s="11"/>
      <c r="BCO80" s="11"/>
      <c r="BCP80" s="11"/>
      <c r="BCQ80" s="11"/>
      <c r="BCR80" s="11"/>
      <c r="BCS80" s="11"/>
      <c r="BCT80" s="11"/>
      <c r="BCU80" s="11"/>
      <c r="BCV80" s="11"/>
      <c r="BCW80" s="11"/>
      <c r="BCX80" s="11"/>
      <c r="BCY80" s="11"/>
      <c r="BCZ80" s="11"/>
      <c r="BDA80" s="11"/>
      <c r="BDB80" s="11"/>
      <c r="BDC80" s="11"/>
      <c r="BDD80" s="11"/>
      <c r="BDE80" s="11"/>
      <c r="BDF80" s="11"/>
      <c r="BDG80" s="11"/>
      <c r="BDH80" s="11"/>
      <c r="BDI80" s="11"/>
      <c r="BDJ80" s="11"/>
      <c r="BDK80" s="11"/>
      <c r="BDL80" s="11"/>
      <c r="BDM80" s="11"/>
      <c r="BDN80" s="11"/>
      <c r="BDO80" s="11"/>
      <c r="BDP80" s="11"/>
      <c r="BDQ80" s="11"/>
      <c r="BDR80" s="11"/>
      <c r="BDS80" s="11"/>
      <c r="BDT80" s="11"/>
      <c r="BDU80" s="11"/>
      <c r="BDV80" s="11"/>
      <c r="BDW80" s="11"/>
      <c r="BDX80" s="11"/>
      <c r="BDY80" s="11"/>
      <c r="BDZ80" s="11"/>
      <c r="BEA80" s="11"/>
      <c r="BEB80" s="11"/>
      <c r="BEC80" s="11"/>
      <c r="BED80" s="11"/>
      <c r="BEE80" s="11"/>
      <c r="BEF80" s="11"/>
      <c r="BEG80" s="11"/>
      <c r="BEH80" s="11"/>
      <c r="BEI80" s="11"/>
      <c r="BEJ80" s="11"/>
      <c r="BEK80" s="11"/>
      <c r="BEL80" s="11"/>
      <c r="BEM80" s="11"/>
      <c r="BEN80" s="11"/>
      <c r="BEO80" s="11"/>
      <c r="BEP80" s="11"/>
      <c r="BEQ80" s="11"/>
      <c r="BER80" s="11"/>
      <c r="BES80" s="11"/>
      <c r="BET80" s="11"/>
      <c r="BEU80" s="11"/>
      <c r="BEV80" s="11"/>
      <c r="BEW80" s="11"/>
      <c r="BEX80" s="11"/>
      <c r="BEY80" s="11"/>
      <c r="BEZ80" s="11"/>
      <c r="BFA80" s="11"/>
      <c r="BFB80" s="11"/>
      <c r="BFC80" s="11"/>
      <c r="BFD80" s="11"/>
      <c r="BFE80" s="11"/>
      <c r="BFF80" s="11"/>
      <c r="BFG80" s="11"/>
      <c r="BFH80" s="11"/>
      <c r="BFI80" s="11"/>
      <c r="BFJ80" s="11"/>
      <c r="BFK80" s="11"/>
      <c r="BFL80" s="11"/>
      <c r="BFM80" s="11"/>
      <c r="BFN80" s="11"/>
      <c r="BFO80" s="11"/>
      <c r="BFP80" s="11"/>
      <c r="BFQ80" s="11"/>
      <c r="BFR80" s="11"/>
      <c r="BFS80" s="11"/>
      <c r="BFT80" s="11"/>
      <c r="BFU80" s="11"/>
      <c r="BFV80" s="11"/>
      <c r="BFW80" s="11"/>
      <c r="BFX80" s="11"/>
      <c r="BFY80" s="11"/>
      <c r="BFZ80" s="11"/>
      <c r="BGA80" s="11"/>
      <c r="BGB80" s="11"/>
      <c r="BGC80" s="11"/>
      <c r="BGD80" s="11"/>
      <c r="BGE80" s="11"/>
      <c r="BGF80" s="11"/>
      <c r="BGG80" s="11"/>
      <c r="BGH80" s="11"/>
      <c r="BGI80" s="11"/>
      <c r="BGJ80" s="11"/>
      <c r="BGK80" s="11"/>
      <c r="BGL80" s="11"/>
      <c r="BGM80" s="11"/>
      <c r="BGN80" s="11"/>
      <c r="BGO80" s="11"/>
      <c r="BGP80" s="11"/>
      <c r="BGQ80" s="11"/>
      <c r="BGR80" s="11"/>
      <c r="BGS80" s="11"/>
      <c r="BGT80" s="11"/>
      <c r="BGU80" s="11"/>
      <c r="BGV80" s="11"/>
      <c r="BGW80" s="11"/>
      <c r="BGX80" s="11"/>
      <c r="BGY80" s="11"/>
      <c r="BGZ80" s="11"/>
      <c r="BHA80" s="11"/>
      <c r="BHB80" s="11"/>
      <c r="BHC80" s="11"/>
      <c r="BHD80" s="11"/>
      <c r="BHE80" s="11"/>
      <c r="BHF80" s="11"/>
      <c r="BHG80" s="11"/>
      <c r="BHH80" s="11"/>
      <c r="BHI80" s="11"/>
      <c r="BHJ80" s="11"/>
      <c r="BHK80" s="11"/>
      <c r="BHL80" s="11"/>
      <c r="BHM80" s="11"/>
      <c r="BHN80" s="11"/>
      <c r="BHO80" s="11"/>
      <c r="BHP80" s="11"/>
      <c r="BHQ80" s="11"/>
      <c r="BHR80" s="11"/>
      <c r="BHS80" s="11"/>
      <c r="BHT80" s="11"/>
      <c r="BHU80" s="11"/>
      <c r="BHV80" s="11"/>
      <c r="BHW80" s="11"/>
      <c r="BHX80" s="11"/>
      <c r="BHY80" s="11"/>
      <c r="BHZ80" s="11"/>
      <c r="BIA80" s="11"/>
      <c r="BIB80" s="11"/>
      <c r="BIC80" s="11"/>
      <c r="BID80" s="11"/>
      <c r="BIE80" s="11"/>
      <c r="BIF80" s="11"/>
      <c r="BIG80" s="11"/>
      <c r="BIH80" s="11"/>
      <c r="BII80" s="11"/>
      <c r="BIJ80" s="11"/>
      <c r="BIK80" s="11"/>
      <c r="BIL80" s="11"/>
      <c r="BIM80" s="11"/>
      <c r="BIN80" s="11"/>
      <c r="BIO80" s="11"/>
      <c r="BIP80" s="11"/>
      <c r="BIQ80" s="11"/>
      <c r="BIR80" s="11"/>
      <c r="BIS80" s="11"/>
      <c r="BIT80" s="11"/>
      <c r="BIU80" s="11"/>
      <c r="BIV80" s="11"/>
      <c r="BIW80" s="11"/>
      <c r="BIX80" s="11"/>
      <c r="BIY80" s="11"/>
      <c r="BIZ80" s="11"/>
      <c r="BJA80" s="11"/>
      <c r="BJB80" s="11"/>
      <c r="BJC80" s="11"/>
      <c r="BJD80" s="11"/>
      <c r="BJE80" s="11"/>
      <c r="BJF80" s="11"/>
      <c r="BJG80" s="11"/>
      <c r="BJH80" s="11"/>
      <c r="BJI80" s="11"/>
      <c r="BJJ80" s="11"/>
      <c r="BJK80" s="11"/>
      <c r="BJL80" s="11"/>
      <c r="BJM80" s="11"/>
      <c r="BJN80" s="11"/>
      <c r="BJO80" s="11"/>
      <c r="BJP80" s="11"/>
      <c r="BJQ80" s="11"/>
      <c r="BJR80" s="11"/>
      <c r="BJS80" s="11"/>
      <c r="BJT80" s="11"/>
      <c r="BJU80" s="11"/>
      <c r="BJV80" s="11"/>
      <c r="BJW80" s="11"/>
      <c r="BJX80" s="11"/>
      <c r="BJY80" s="11"/>
      <c r="BJZ80" s="11"/>
      <c r="BKA80" s="11"/>
      <c r="BKB80" s="11"/>
      <c r="BKC80" s="11"/>
      <c r="BKD80" s="11"/>
      <c r="BKE80" s="11"/>
      <c r="BKF80" s="11"/>
      <c r="BKG80" s="11"/>
      <c r="BKH80" s="11"/>
      <c r="BKI80" s="11"/>
      <c r="BKJ80" s="11"/>
      <c r="BKK80" s="11"/>
      <c r="BKL80" s="11"/>
      <c r="BKM80" s="11"/>
      <c r="BKN80" s="11"/>
      <c r="BKO80" s="11"/>
      <c r="BKP80" s="11"/>
      <c r="BKQ80" s="11"/>
      <c r="BKR80" s="11"/>
      <c r="BKS80" s="11"/>
      <c r="BKT80" s="11"/>
      <c r="BKU80" s="11"/>
      <c r="BKV80" s="11"/>
      <c r="BKW80" s="11"/>
      <c r="BKX80" s="11"/>
      <c r="BKY80" s="11"/>
      <c r="BKZ80" s="11"/>
      <c r="BLA80" s="11"/>
      <c r="BLB80" s="11"/>
      <c r="BLC80" s="11"/>
      <c r="BLD80" s="11"/>
      <c r="BLE80" s="11"/>
      <c r="BLF80" s="11"/>
      <c r="BLG80" s="11"/>
      <c r="BLH80" s="11"/>
      <c r="BLI80" s="11"/>
      <c r="BLJ80" s="11"/>
      <c r="BLK80" s="11"/>
      <c r="BLL80" s="11"/>
      <c r="BLM80" s="11"/>
      <c r="BLN80" s="11"/>
      <c r="BLO80" s="11"/>
      <c r="BLP80" s="11"/>
      <c r="BLQ80" s="11"/>
      <c r="BLR80" s="11"/>
      <c r="BLS80" s="11"/>
      <c r="BLT80" s="11"/>
      <c r="BLU80" s="11"/>
      <c r="BLV80" s="11"/>
      <c r="BLW80" s="11"/>
      <c r="BLX80" s="11"/>
      <c r="BLY80" s="11"/>
      <c r="BLZ80" s="11"/>
      <c r="BMA80" s="11"/>
      <c r="BMB80" s="11"/>
      <c r="BMC80" s="11"/>
      <c r="BMD80" s="11"/>
      <c r="BME80" s="11"/>
      <c r="BMF80" s="11"/>
      <c r="BMG80" s="11"/>
      <c r="BMH80" s="11"/>
      <c r="BMI80" s="11"/>
      <c r="BMJ80" s="11"/>
      <c r="BMK80" s="11"/>
      <c r="BML80" s="11"/>
      <c r="BMM80" s="11"/>
      <c r="BMN80" s="11"/>
      <c r="BMO80" s="11"/>
      <c r="BMP80" s="11"/>
      <c r="BMQ80" s="11"/>
      <c r="BMR80" s="11"/>
      <c r="BMS80" s="11"/>
      <c r="BMT80" s="11"/>
      <c r="BMU80" s="11"/>
      <c r="BMV80" s="11"/>
      <c r="BMW80" s="11"/>
      <c r="BMX80" s="11"/>
      <c r="BMY80" s="11"/>
      <c r="BMZ80" s="11"/>
      <c r="BNA80" s="11"/>
      <c r="BNB80" s="11"/>
      <c r="BNC80" s="11"/>
      <c r="BND80" s="11"/>
      <c r="BNE80" s="11"/>
      <c r="BNF80" s="11"/>
      <c r="BNG80" s="11"/>
      <c r="BNH80" s="11"/>
      <c r="BNI80" s="11"/>
      <c r="BNJ80" s="11"/>
      <c r="BNK80" s="11"/>
      <c r="BNL80" s="11"/>
      <c r="BNM80" s="11"/>
      <c r="BNN80" s="11"/>
      <c r="BNO80" s="11"/>
      <c r="BNP80" s="11"/>
      <c r="BNQ80" s="11"/>
      <c r="BNR80" s="11"/>
      <c r="BNS80" s="11"/>
      <c r="BNT80" s="11"/>
      <c r="BNU80" s="11"/>
      <c r="BNV80" s="11"/>
      <c r="BNW80" s="11"/>
      <c r="BNX80" s="11"/>
      <c r="BNY80" s="11"/>
      <c r="BNZ80" s="11"/>
      <c r="BOA80" s="11"/>
      <c r="BOB80" s="11"/>
      <c r="BOC80" s="11"/>
      <c r="BOD80" s="11"/>
      <c r="BOE80" s="11"/>
      <c r="BOF80" s="11"/>
      <c r="BOG80" s="11"/>
      <c r="BOH80" s="11"/>
      <c r="BOI80" s="11"/>
      <c r="BOJ80" s="11"/>
      <c r="BOK80" s="11"/>
      <c r="BOL80" s="11"/>
      <c r="BOM80" s="11"/>
      <c r="BON80" s="11"/>
      <c r="BOO80" s="11"/>
      <c r="BOP80" s="11"/>
      <c r="BOQ80" s="11"/>
      <c r="BOR80" s="11"/>
      <c r="BOS80" s="11"/>
      <c r="BOT80" s="11"/>
      <c r="BOU80" s="11"/>
      <c r="BOV80" s="11"/>
      <c r="BOW80" s="11"/>
      <c r="BOX80" s="11"/>
      <c r="BOY80" s="11"/>
      <c r="BOZ80" s="11"/>
      <c r="BPA80" s="11"/>
      <c r="BPB80" s="11"/>
      <c r="BPC80" s="11"/>
      <c r="BPD80" s="11"/>
      <c r="BPE80" s="11"/>
      <c r="BPF80" s="11"/>
      <c r="BPG80" s="11"/>
      <c r="BPH80" s="11"/>
      <c r="BPI80" s="11"/>
      <c r="BPJ80" s="11"/>
      <c r="BPK80" s="11"/>
      <c r="BPL80" s="11"/>
      <c r="BPM80" s="11"/>
      <c r="BPN80" s="11"/>
      <c r="BPO80" s="11"/>
      <c r="BPP80" s="11"/>
      <c r="BPQ80" s="11"/>
      <c r="BPR80" s="11"/>
      <c r="BPS80" s="11"/>
      <c r="BPT80" s="11"/>
      <c r="BPU80" s="11"/>
      <c r="BPV80" s="11"/>
      <c r="BPW80" s="11"/>
      <c r="BPX80" s="11"/>
      <c r="BPY80" s="11"/>
      <c r="BPZ80" s="11"/>
      <c r="BQA80" s="11"/>
      <c r="BQB80" s="11"/>
      <c r="BQC80" s="11"/>
      <c r="BQD80" s="11"/>
      <c r="BQE80" s="11"/>
      <c r="BQF80" s="11"/>
      <c r="BQG80" s="11"/>
      <c r="BQH80" s="11"/>
      <c r="BQI80" s="11"/>
      <c r="BQJ80" s="11"/>
      <c r="BQK80" s="11"/>
      <c r="BQL80" s="11"/>
      <c r="BQM80" s="11"/>
      <c r="BQN80" s="11"/>
      <c r="BQO80" s="11"/>
      <c r="BQP80" s="11"/>
      <c r="BQQ80" s="11"/>
      <c r="BQR80" s="11"/>
      <c r="BQS80" s="11"/>
      <c r="BQT80" s="11"/>
      <c r="BQU80" s="11"/>
      <c r="BQV80" s="11"/>
      <c r="BQW80" s="11"/>
      <c r="BQX80" s="11"/>
      <c r="BQY80" s="11"/>
      <c r="BQZ80" s="11"/>
      <c r="BRA80" s="11"/>
      <c r="BRB80" s="11"/>
      <c r="BRC80" s="11"/>
      <c r="BRD80" s="11"/>
      <c r="BRE80" s="11"/>
      <c r="BRF80" s="11"/>
      <c r="BRG80" s="11"/>
      <c r="BRH80" s="11"/>
      <c r="BRI80" s="11"/>
      <c r="BRJ80" s="11"/>
      <c r="BRK80" s="11"/>
      <c r="BRL80" s="11"/>
      <c r="BRM80" s="11"/>
      <c r="BRN80" s="11"/>
      <c r="BRO80" s="11"/>
      <c r="BRP80" s="11"/>
      <c r="BRQ80" s="11"/>
      <c r="BRR80" s="11"/>
      <c r="BRS80" s="11"/>
      <c r="BRT80" s="11"/>
      <c r="BRU80" s="11"/>
      <c r="BRV80" s="11"/>
      <c r="BRW80" s="11"/>
      <c r="BRX80" s="11"/>
      <c r="BRY80" s="11"/>
      <c r="BRZ80" s="11"/>
      <c r="BSA80" s="11"/>
      <c r="BSB80" s="11"/>
      <c r="BSC80" s="11"/>
      <c r="BSD80" s="11"/>
      <c r="BSE80" s="11"/>
      <c r="BSF80" s="11"/>
      <c r="BSG80" s="11"/>
      <c r="BSH80" s="11"/>
      <c r="BSI80" s="11"/>
      <c r="BSJ80" s="11"/>
      <c r="BSK80" s="11"/>
      <c r="BSL80" s="11"/>
      <c r="BSM80" s="11"/>
      <c r="BSN80" s="11"/>
      <c r="BSO80" s="11"/>
      <c r="BSP80" s="11"/>
      <c r="BSQ80" s="11"/>
      <c r="BSR80" s="11"/>
      <c r="BSS80" s="11"/>
      <c r="BST80" s="11"/>
      <c r="BSU80" s="11"/>
      <c r="BSV80" s="11"/>
      <c r="BSW80" s="11"/>
      <c r="BSX80" s="11"/>
      <c r="BSY80" s="11"/>
      <c r="BSZ80" s="11"/>
      <c r="BTA80" s="11"/>
      <c r="BTB80" s="11"/>
      <c r="BTC80" s="11"/>
      <c r="BTD80" s="11"/>
      <c r="BTE80" s="11"/>
      <c r="BTF80" s="11"/>
      <c r="BTG80" s="11"/>
      <c r="BTH80" s="11"/>
      <c r="BTI80" s="11"/>
      <c r="BTJ80" s="11"/>
      <c r="BTK80" s="11"/>
      <c r="BTL80" s="11"/>
      <c r="BTM80" s="11"/>
      <c r="BTN80" s="11"/>
      <c r="BTO80" s="11"/>
      <c r="BTP80" s="11"/>
      <c r="BTQ80" s="11"/>
      <c r="BTR80" s="11"/>
      <c r="BTS80" s="11"/>
      <c r="BTT80" s="11"/>
      <c r="BTU80" s="11"/>
      <c r="BTV80" s="11"/>
      <c r="BTW80" s="11"/>
      <c r="BTX80" s="11"/>
      <c r="BTY80" s="11"/>
      <c r="BTZ80" s="11"/>
      <c r="BUA80" s="11"/>
      <c r="BUB80" s="11"/>
      <c r="BUC80" s="11"/>
      <c r="BUD80" s="11"/>
      <c r="BUE80" s="11"/>
      <c r="BUF80" s="11"/>
      <c r="BUG80" s="11"/>
      <c r="BUH80" s="11"/>
      <c r="BUI80" s="11"/>
      <c r="BUJ80" s="11"/>
      <c r="BUK80" s="11"/>
      <c r="BUL80" s="11"/>
      <c r="BUM80" s="11"/>
      <c r="BUN80" s="11"/>
      <c r="BUO80" s="11"/>
      <c r="BUP80" s="11"/>
      <c r="BUQ80" s="11"/>
      <c r="BUR80" s="11"/>
      <c r="BUS80" s="11"/>
      <c r="BUT80" s="11"/>
      <c r="BUU80" s="11"/>
      <c r="BUV80" s="11"/>
      <c r="BUW80" s="11"/>
      <c r="BUX80" s="11"/>
      <c r="BUY80" s="11"/>
      <c r="BUZ80" s="11"/>
      <c r="BVA80" s="11"/>
      <c r="BVB80" s="11"/>
      <c r="BVC80" s="11"/>
      <c r="BVD80" s="11"/>
      <c r="BVE80" s="11"/>
      <c r="BVF80" s="11"/>
      <c r="BVG80" s="11"/>
      <c r="BVH80" s="11"/>
      <c r="BVI80" s="11"/>
      <c r="BVJ80" s="11"/>
      <c r="BVK80" s="11"/>
      <c r="BVL80" s="11"/>
      <c r="BVM80" s="11"/>
      <c r="BVN80" s="11"/>
      <c r="BVO80" s="11"/>
      <c r="BVP80" s="11"/>
      <c r="BVQ80" s="11"/>
      <c r="BVR80" s="11"/>
      <c r="BVS80" s="11"/>
      <c r="BVT80" s="11"/>
      <c r="BVU80" s="11"/>
      <c r="BVV80" s="11"/>
      <c r="BVW80" s="11"/>
      <c r="BVX80" s="11"/>
      <c r="BVY80" s="11"/>
      <c r="BVZ80" s="11"/>
      <c r="BWA80" s="11"/>
      <c r="BWB80" s="11"/>
      <c r="BWC80" s="11"/>
      <c r="BWD80" s="11"/>
      <c r="BWE80" s="11"/>
      <c r="BWF80" s="11"/>
      <c r="BWG80" s="11"/>
      <c r="BWH80" s="11"/>
      <c r="BWI80" s="11"/>
      <c r="BWJ80" s="11"/>
      <c r="BWK80" s="11"/>
      <c r="BWL80" s="11"/>
      <c r="BWM80" s="11"/>
      <c r="BWN80" s="11"/>
      <c r="BWO80" s="11"/>
      <c r="BWP80" s="11"/>
      <c r="BWQ80" s="11"/>
      <c r="BWR80" s="11"/>
      <c r="BWS80" s="11"/>
      <c r="BWT80" s="11"/>
      <c r="BWU80" s="11"/>
      <c r="BWV80" s="11"/>
      <c r="BWW80" s="11"/>
      <c r="BWX80" s="11"/>
      <c r="BWY80" s="11"/>
      <c r="BWZ80" s="11"/>
      <c r="BXA80" s="11"/>
      <c r="BXB80" s="11"/>
      <c r="BXC80" s="11"/>
      <c r="BXD80" s="11"/>
      <c r="BXE80" s="11"/>
      <c r="BXF80" s="11"/>
      <c r="BXG80" s="11"/>
      <c r="BXH80" s="11"/>
      <c r="BXI80" s="11"/>
      <c r="BXJ80" s="11"/>
      <c r="BXK80" s="11"/>
      <c r="BXL80" s="11"/>
      <c r="BXM80" s="11"/>
      <c r="BXN80" s="11"/>
      <c r="BXO80" s="11"/>
      <c r="BXP80" s="11"/>
      <c r="BXQ80" s="11"/>
      <c r="BXR80" s="11"/>
      <c r="BXS80" s="11"/>
      <c r="BXT80" s="11"/>
      <c r="BXU80" s="11"/>
      <c r="BXV80" s="11"/>
      <c r="BXW80" s="11"/>
      <c r="BXX80" s="11"/>
      <c r="BXY80" s="11"/>
      <c r="BXZ80" s="11"/>
      <c r="BYA80" s="11"/>
      <c r="BYB80" s="11"/>
      <c r="BYC80" s="11"/>
      <c r="BYD80" s="11"/>
      <c r="BYE80" s="11"/>
      <c r="BYF80" s="11"/>
      <c r="BYG80" s="11"/>
      <c r="BYH80" s="11"/>
      <c r="BYI80" s="11"/>
      <c r="BYJ80" s="11"/>
      <c r="BYK80" s="11"/>
      <c r="BYL80" s="11"/>
      <c r="BYM80" s="11"/>
      <c r="BYN80" s="11"/>
      <c r="BYO80" s="11"/>
      <c r="BYP80" s="11"/>
      <c r="BYQ80" s="11"/>
      <c r="BYR80" s="11"/>
      <c r="BYS80" s="11"/>
      <c r="BYT80" s="11"/>
      <c r="BYU80" s="11"/>
      <c r="BYV80" s="11"/>
      <c r="BYW80" s="11"/>
      <c r="BYX80" s="11"/>
      <c r="BYY80" s="11"/>
      <c r="BYZ80" s="11"/>
      <c r="BZA80" s="11"/>
      <c r="BZB80" s="11"/>
      <c r="BZC80" s="11"/>
      <c r="BZD80" s="11"/>
      <c r="BZE80" s="11"/>
      <c r="BZF80" s="11"/>
      <c r="BZG80" s="11"/>
      <c r="BZH80" s="11"/>
      <c r="BZI80" s="11"/>
      <c r="BZJ80" s="11"/>
      <c r="BZK80" s="11"/>
      <c r="BZL80" s="11"/>
      <c r="BZM80" s="11"/>
      <c r="BZN80" s="11"/>
      <c r="BZO80" s="11"/>
      <c r="BZP80" s="11"/>
      <c r="BZQ80" s="11"/>
      <c r="BZR80" s="11"/>
      <c r="BZS80" s="11"/>
      <c r="BZT80" s="11"/>
      <c r="BZU80" s="11"/>
      <c r="BZV80" s="11"/>
      <c r="BZW80" s="11"/>
      <c r="BZX80" s="11"/>
      <c r="BZY80" s="11"/>
      <c r="BZZ80" s="11"/>
      <c r="CAA80" s="11"/>
      <c r="CAB80" s="11"/>
      <c r="CAC80" s="11"/>
      <c r="CAD80" s="11"/>
      <c r="CAE80" s="11"/>
      <c r="CAF80" s="11"/>
      <c r="CAG80" s="11"/>
      <c r="CAH80" s="11"/>
      <c r="CAI80" s="11"/>
      <c r="CAJ80" s="11"/>
      <c r="CAK80" s="11"/>
      <c r="CAL80" s="11"/>
      <c r="CAM80" s="11"/>
      <c r="CAN80" s="11"/>
      <c r="CAO80" s="11"/>
      <c r="CAP80" s="11"/>
      <c r="CAQ80" s="11"/>
      <c r="CAR80" s="11"/>
      <c r="CAS80" s="11"/>
      <c r="CAT80" s="11"/>
      <c r="CAU80" s="11"/>
      <c r="CAV80" s="11"/>
      <c r="CAW80" s="11"/>
      <c r="CAX80" s="11"/>
      <c r="CAY80" s="11"/>
      <c r="CAZ80" s="11"/>
      <c r="CBA80" s="11"/>
      <c r="CBB80" s="11"/>
      <c r="CBC80" s="11"/>
      <c r="CBD80" s="11"/>
      <c r="CBE80" s="11"/>
      <c r="CBF80" s="11"/>
      <c r="CBG80" s="11"/>
      <c r="CBH80" s="11"/>
      <c r="CBI80" s="11"/>
      <c r="CBJ80" s="11"/>
      <c r="CBK80" s="11"/>
      <c r="CBL80" s="11"/>
      <c r="CBM80" s="11"/>
      <c r="CBN80" s="11"/>
      <c r="CBO80" s="11"/>
      <c r="CBP80" s="11"/>
      <c r="CBQ80" s="11"/>
      <c r="CBR80" s="11"/>
      <c r="CBS80" s="11"/>
      <c r="CBT80" s="11"/>
      <c r="CBU80" s="11"/>
      <c r="CBV80" s="11"/>
      <c r="CBW80" s="11"/>
      <c r="CBX80" s="11"/>
      <c r="CBY80" s="11"/>
      <c r="CBZ80" s="11"/>
      <c r="CCA80" s="11"/>
      <c r="CCB80" s="11"/>
      <c r="CCC80" s="11"/>
      <c r="CCD80" s="11"/>
      <c r="CCE80" s="11"/>
      <c r="CCF80" s="11"/>
      <c r="CCG80" s="11"/>
      <c r="CCH80" s="11"/>
      <c r="CCI80" s="11"/>
      <c r="CCJ80" s="11"/>
      <c r="CCK80" s="11"/>
      <c r="CCL80" s="11"/>
      <c r="CCM80" s="11"/>
      <c r="CCN80" s="11"/>
      <c r="CCO80" s="11"/>
      <c r="CCP80" s="11"/>
      <c r="CCQ80" s="11"/>
      <c r="CCR80" s="11"/>
      <c r="CCS80" s="11"/>
      <c r="CCT80" s="11"/>
      <c r="CCU80" s="11"/>
      <c r="CCV80" s="11"/>
      <c r="CCW80" s="11"/>
      <c r="CCX80" s="11"/>
      <c r="CCY80" s="11"/>
      <c r="CCZ80" s="11"/>
      <c r="CDA80" s="11"/>
      <c r="CDB80" s="11"/>
      <c r="CDC80" s="11"/>
      <c r="CDD80" s="11"/>
      <c r="CDE80" s="11"/>
      <c r="CDF80" s="11"/>
      <c r="CDG80" s="11"/>
      <c r="CDH80" s="11"/>
      <c r="CDI80" s="11"/>
      <c r="CDJ80" s="11"/>
      <c r="CDK80" s="11"/>
      <c r="CDL80" s="11"/>
      <c r="CDM80" s="11"/>
      <c r="CDN80" s="11"/>
      <c r="CDO80" s="11"/>
      <c r="CDP80" s="11"/>
      <c r="CDQ80" s="11"/>
      <c r="CDR80" s="11"/>
      <c r="CDS80" s="11"/>
      <c r="CDT80" s="11"/>
      <c r="CDU80" s="11"/>
      <c r="CDV80" s="11"/>
      <c r="CDW80" s="11"/>
      <c r="CDX80" s="11"/>
      <c r="CDY80" s="11"/>
      <c r="CDZ80" s="11"/>
      <c r="CEA80" s="11"/>
      <c r="CEB80" s="11"/>
      <c r="CEC80" s="11"/>
      <c r="CED80" s="11"/>
      <c r="CEE80" s="11"/>
      <c r="CEF80" s="11"/>
      <c r="CEG80" s="11"/>
      <c r="CEH80" s="11"/>
      <c r="CEI80" s="11"/>
      <c r="CEJ80" s="11"/>
      <c r="CEK80" s="11"/>
      <c r="CEL80" s="11"/>
      <c r="CEM80" s="11"/>
      <c r="CEN80" s="11"/>
      <c r="CEO80" s="11"/>
      <c r="CEP80" s="11"/>
      <c r="CEQ80" s="11"/>
      <c r="CER80" s="11"/>
      <c r="CES80" s="11"/>
      <c r="CET80" s="11"/>
      <c r="CEU80" s="11"/>
      <c r="CEV80" s="11"/>
      <c r="CEW80" s="11"/>
      <c r="CEX80" s="11"/>
      <c r="CEY80" s="11"/>
      <c r="CEZ80" s="11"/>
      <c r="CFA80" s="11"/>
      <c r="CFB80" s="11"/>
      <c r="CFC80" s="11"/>
      <c r="CFD80" s="11"/>
      <c r="CFE80" s="11"/>
      <c r="CFF80" s="11"/>
      <c r="CFG80" s="11"/>
      <c r="CFH80" s="11"/>
      <c r="CFI80" s="11"/>
      <c r="CFJ80" s="11"/>
      <c r="CFK80" s="11"/>
      <c r="CFL80" s="11"/>
      <c r="CFM80" s="11"/>
      <c r="CFN80" s="11"/>
      <c r="CFO80" s="11"/>
      <c r="CFP80" s="11"/>
      <c r="CFQ80" s="11"/>
      <c r="CFR80" s="11"/>
      <c r="CFS80" s="11"/>
      <c r="CFT80" s="11"/>
      <c r="CFU80" s="11"/>
      <c r="CFV80" s="11"/>
      <c r="CFW80" s="11"/>
      <c r="CFX80" s="11"/>
      <c r="CFY80" s="11"/>
      <c r="CFZ80" s="11"/>
      <c r="CGA80" s="11"/>
      <c r="CGB80" s="11"/>
      <c r="CGC80" s="11"/>
      <c r="CGD80" s="11"/>
      <c r="CGE80" s="11"/>
      <c r="CGF80" s="11"/>
      <c r="CGG80" s="11"/>
      <c r="CGH80" s="11"/>
      <c r="CGI80" s="11"/>
      <c r="CGJ80" s="11"/>
      <c r="CGK80" s="11"/>
      <c r="CGL80" s="11"/>
      <c r="CGM80" s="11"/>
      <c r="CGN80" s="11"/>
      <c r="CGO80" s="11"/>
      <c r="CGP80" s="11"/>
      <c r="CGQ80" s="11"/>
      <c r="CGR80" s="11"/>
      <c r="CGS80" s="11"/>
      <c r="CGT80" s="11"/>
      <c r="CGU80" s="11"/>
      <c r="CGV80" s="11"/>
      <c r="CGW80" s="11"/>
      <c r="CGX80" s="11"/>
      <c r="CGY80" s="11"/>
      <c r="CGZ80" s="11"/>
      <c r="CHA80" s="11"/>
      <c r="CHB80" s="11"/>
      <c r="CHC80" s="11"/>
      <c r="CHD80" s="11"/>
      <c r="CHE80" s="11"/>
      <c r="CHF80" s="11"/>
      <c r="CHG80" s="11"/>
      <c r="CHH80" s="11"/>
      <c r="CHI80" s="11"/>
      <c r="CHJ80" s="11"/>
      <c r="CHK80" s="11"/>
      <c r="CHL80" s="11"/>
      <c r="CHM80" s="11"/>
      <c r="CHN80" s="11"/>
      <c r="CHO80" s="11"/>
      <c r="CHP80" s="11"/>
      <c r="CHQ80" s="11"/>
      <c r="CHR80" s="11"/>
      <c r="CHS80" s="11"/>
      <c r="CHT80" s="11"/>
      <c r="CHU80" s="11"/>
      <c r="CHV80" s="11"/>
      <c r="CHW80" s="11"/>
      <c r="CHX80" s="11"/>
      <c r="CHY80" s="11"/>
      <c r="CHZ80" s="11"/>
      <c r="CIA80" s="11"/>
      <c r="CIB80" s="11"/>
      <c r="CIC80" s="11"/>
      <c r="CID80" s="11"/>
      <c r="CIE80" s="11"/>
      <c r="CIF80" s="11"/>
      <c r="CIG80" s="11"/>
      <c r="CIH80" s="11"/>
      <c r="CII80" s="11"/>
      <c r="CIJ80" s="11"/>
      <c r="CIK80" s="11"/>
      <c r="CIL80" s="11"/>
      <c r="CIM80" s="11"/>
      <c r="CIN80" s="11"/>
      <c r="CIO80" s="11"/>
      <c r="CIP80" s="11"/>
      <c r="CIQ80" s="11"/>
      <c r="CIR80" s="11"/>
      <c r="CIS80" s="11"/>
      <c r="CIT80" s="11"/>
      <c r="CIU80" s="11"/>
      <c r="CIV80" s="11"/>
      <c r="CIW80" s="11"/>
      <c r="CIX80" s="11"/>
      <c r="CIY80" s="11"/>
      <c r="CIZ80" s="11"/>
      <c r="CJA80" s="11"/>
      <c r="CJB80" s="11"/>
      <c r="CJC80" s="11"/>
      <c r="CJD80" s="11"/>
      <c r="CJE80" s="11"/>
      <c r="CJF80" s="11"/>
      <c r="CJG80" s="11"/>
      <c r="CJH80" s="11"/>
      <c r="CJI80" s="11"/>
      <c r="CJJ80" s="11"/>
      <c r="CJK80" s="11"/>
      <c r="CJL80" s="11"/>
      <c r="CJM80" s="11"/>
      <c r="CJN80" s="11"/>
      <c r="CJO80" s="11"/>
      <c r="CJP80" s="11"/>
      <c r="CJQ80" s="11"/>
      <c r="CJR80" s="11"/>
      <c r="CJS80" s="11"/>
      <c r="CJT80" s="11"/>
      <c r="CJU80" s="11"/>
      <c r="CJV80" s="11"/>
      <c r="CJW80" s="11"/>
      <c r="CJX80" s="11"/>
      <c r="CJY80" s="11"/>
      <c r="CJZ80" s="11"/>
      <c r="CKA80" s="11"/>
      <c r="CKB80" s="11"/>
      <c r="CKC80" s="11"/>
      <c r="CKD80" s="11"/>
      <c r="CKE80" s="11"/>
      <c r="CKF80" s="11"/>
      <c r="CKG80" s="11"/>
      <c r="CKH80" s="11"/>
      <c r="CKI80" s="11"/>
      <c r="CKJ80" s="11"/>
      <c r="CKK80" s="11"/>
      <c r="CKL80" s="11"/>
      <c r="CKM80" s="11"/>
      <c r="CKN80" s="11"/>
      <c r="CKO80" s="11"/>
      <c r="CKP80" s="11"/>
      <c r="CKQ80" s="11"/>
      <c r="CKR80" s="11"/>
      <c r="CKS80" s="11"/>
      <c r="CKT80" s="11"/>
      <c r="CKU80" s="11"/>
      <c r="CKV80" s="11"/>
      <c r="CKW80" s="11"/>
      <c r="CKX80" s="11"/>
      <c r="CKY80" s="11"/>
      <c r="CKZ80" s="11"/>
      <c r="CLA80" s="11"/>
      <c r="CLB80" s="11"/>
      <c r="CLC80" s="11"/>
      <c r="CLD80" s="11"/>
      <c r="CLE80" s="11"/>
      <c r="CLF80" s="11"/>
      <c r="CLG80" s="11"/>
      <c r="CLH80" s="11"/>
      <c r="CLI80" s="11"/>
      <c r="CLJ80" s="11"/>
      <c r="CLK80" s="11"/>
      <c r="CLL80" s="11"/>
      <c r="CLM80" s="11"/>
      <c r="CLN80" s="11"/>
      <c r="CLO80" s="11"/>
      <c r="CLP80" s="11"/>
      <c r="CLQ80" s="11"/>
      <c r="CLR80" s="11"/>
      <c r="CLS80" s="11"/>
      <c r="CLT80" s="11"/>
      <c r="CLU80" s="11"/>
      <c r="CLV80" s="11"/>
      <c r="CLW80" s="11"/>
      <c r="CLX80" s="11"/>
      <c r="CLY80" s="11"/>
      <c r="CLZ80" s="11"/>
      <c r="CMA80" s="11"/>
      <c r="CMB80" s="11"/>
      <c r="CMC80" s="11"/>
      <c r="CMD80" s="11"/>
      <c r="CME80" s="11"/>
      <c r="CMF80" s="11"/>
      <c r="CMG80" s="11"/>
      <c r="CMH80" s="11"/>
      <c r="CMI80" s="11"/>
      <c r="CMJ80" s="11"/>
      <c r="CMK80" s="11"/>
      <c r="CML80" s="11"/>
      <c r="CMM80" s="11"/>
      <c r="CMN80" s="11"/>
      <c r="CMO80" s="11"/>
      <c r="CMP80" s="11"/>
      <c r="CMQ80" s="11"/>
      <c r="CMR80" s="11"/>
      <c r="CMS80" s="11"/>
      <c r="CMT80" s="11"/>
      <c r="CMU80" s="11"/>
      <c r="CMV80" s="11"/>
      <c r="CMW80" s="11"/>
      <c r="CMX80" s="11"/>
      <c r="CMY80" s="11"/>
      <c r="CMZ80" s="11"/>
      <c r="CNA80" s="11"/>
      <c r="CNB80" s="11"/>
      <c r="CNC80" s="11"/>
      <c r="CND80" s="11"/>
      <c r="CNE80" s="11"/>
      <c r="CNF80" s="11"/>
      <c r="CNG80" s="11"/>
      <c r="CNH80" s="11"/>
      <c r="CNI80" s="11"/>
      <c r="CNJ80" s="11"/>
      <c r="CNK80" s="11"/>
      <c r="CNL80" s="11"/>
      <c r="CNM80" s="11"/>
      <c r="CNN80" s="11"/>
      <c r="CNO80" s="11"/>
      <c r="CNP80" s="11"/>
      <c r="CNQ80" s="11"/>
      <c r="CNR80" s="11"/>
      <c r="CNS80" s="11"/>
      <c r="CNT80" s="11"/>
      <c r="CNU80" s="11"/>
      <c r="CNV80" s="11"/>
      <c r="CNW80" s="11"/>
      <c r="CNX80" s="11"/>
      <c r="CNY80" s="11"/>
      <c r="CNZ80" s="11"/>
      <c r="COA80" s="11"/>
      <c r="COB80" s="11"/>
      <c r="COC80" s="11"/>
      <c r="COD80" s="11"/>
      <c r="COE80" s="11"/>
      <c r="COF80" s="11"/>
      <c r="COG80" s="11"/>
      <c r="COH80" s="11"/>
      <c r="COI80" s="11"/>
      <c r="COJ80" s="11"/>
      <c r="COK80" s="11"/>
      <c r="COL80" s="11"/>
      <c r="COM80" s="11"/>
      <c r="CON80" s="11"/>
      <c r="COO80" s="11"/>
      <c r="COP80" s="11"/>
      <c r="COQ80" s="11"/>
      <c r="COR80" s="11"/>
      <c r="COS80" s="11"/>
      <c r="COT80" s="11"/>
      <c r="COU80" s="11"/>
      <c r="COV80" s="11"/>
      <c r="COW80" s="11"/>
      <c r="COX80" s="11"/>
      <c r="COY80" s="11"/>
      <c r="COZ80" s="11"/>
      <c r="CPA80" s="11"/>
      <c r="CPB80" s="11"/>
      <c r="CPC80" s="11"/>
      <c r="CPD80" s="11"/>
      <c r="CPE80" s="11"/>
      <c r="CPF80" s="11"/>
      <c r="CPG80" s="11"/>
      <c r="CPH80" s="11"/>
      <c r="CPI80" s="11"/>
      <c r="CPJ80" s="11"/>
      <c r="CPK80" s="11"/>
      <c r="CPL80" s="11"/>
      <c r="CPM80" s="11"/>
      <c r="CPN80" s="11"/>
      <c r="CPO80" s="11"/>
      <c r="CPP80" s="11"/>
      <c r="CPQ80" s="11"/>
      <c r="CPR80" s="11"/>
      <c r="CPS80" s="11"/>
      <c r="CPT80" s="11"/>
      <c r="CPU80" s="11"/>
      <c r="CPV80" s="11"/>
      <c r="CPW80" s="11"/>
      <c r="CPX80" s="11"/>
      <c r="CPY80" s="11"/>
      <c r="CPZ80" s="11"/>
      <c r="CQA80" s="11"/>
      <c r="CQB80" s="11"/>
      <c r="CQC80" s="11"/>
      <c r="CQD80" s="11"/>
      <c r="CQE80" s="11"/>
      <c r="CQF80" s="11"/>
      <c r="CQG80" s="11"/>
      <c r="CQH80" s="11"/>
      <c r="CQI80" s="11"/>
      <c r="CQJ80" s="11"/>
      <c r="CQK80" s="11"/>
      <c r="CQL80" s="11"/>
      <c r="CQM80" s="11"/>
      <c r="CQN80" s="11"/>
      <c r="CQO80" s="11"/>
      <c r="CQP80" s="11"/>
      <c r="CQQ80" s="11"/>
      <c r="CQR80" s="11"/>
      <c r="CQS80" s="11"/>
      <c r="CQT80" s="11"/>
      <c r="CQU80" s="11"/>
      <c r="CQV80" s="11"/>
      <c r="CQW80" s="11"/>
      <c r="CQX80" s="11"/>
      <c r="CQY80" s="11"/>
      <c r="CQZ80" s="11"/>
      <c r="CRA80" s="11"/>
      <c r="CRB80" s="11"/>
      <c r="CRC80" s="11"/>
      <c r="CRD80" s="11"/>
      <c r="CRE80" s="11"/>
      <c r="CRF80" s="11"/>
      <c r="CRG80" s="11"/>
      <c r="CRH80" s="11"/>
      <c r="CRI80" s="11"/>
      <c r="CRJ80" s="11"/>
      <c r="CRK80" s="11"/>
      <c r="CRL80" s="11"/>
      <c r="CRM80" s="11"/>
      <c r="CRN80" s="11"/>
      <c r="CRO80" s="11"/>
      <c r="CRP80" s="11"/>
      <c r="CRQ80" s="11"/>
      <c r="CRR80" s="11"/>
      <c r="CRS80" s="11"/>
      <c r="CRT80" s="11"/>
      <c r="CRU80" s="11"/>
      <c r="CRV80" s="11"/>
      <c r="CRW80" s="11"/>
      <c r="CRX80" s="11"/>
      <c r="CRY80" s="11"/>
      <c r="CRZ80" s="11"/>
      <c r="CSA80" s="11"/>
      <c r="CSB80" s="11"/>
      <c r="CSC80" s="11"/>
      <c r="CSD80" s="11"/>
      <c r="CSE80" s="11"/>
      <c r="CSF80" s="11"/>
      <c r="CSG80" s="11"/>
      <c r="CSH80" s="11"/>
      <c r="CSI80" s="11"/>
      <c r="CSJ80" s="11"/>
      <c r="CSK80" s="11"/>
      <c r="CSL80" s="11"/>
      <c r="CSM80" s="11"/>
      <c r="CSN80" s="11"/>
      <c r="CSO80" s="11"/>
      <c r="CSP80" s="11"/>
      <c r="CSQ80" s="11"/>
      <c r="CSR80" s="11"/>
      <c r="CSS80" s="11"/>
      <c r="CST80" s="11"/>
      <c r="CSU80" s="11"/>
      <c r="CSV80" s="11"/>
      <c r="CSW80" s="11"/>
      <c r="CSX80" s="11"/>
      <c r="CSY80" s="11"/>
      <c r="CSZ80" s="11"/>
      <c r="CTA80" s="11"/>
      <c r="CTB80" s="11"/>
      <c r="CTC80" s="11"/>
      <c r="CTD80" s="11"/>
      <c r="CTE80" s="11"/>
      <c r="CTF80" s="11"/>
      <c r="CTG80" s="11"/>
      <c r="CTH80" s="11"/>
      <c r="CTI80" s="11"/>
      <c r="CTJ80" s="11"/>
      <c r="CTK80" s="11"/>
      <c r="CTL80" s="11"/>
      <c r="CTM80" s="11"/>
      <c r="CTN80" s="11"/>
      <c r="CTO80" s="11"/>
      <c r="CTP80" s="11"/>
      <c r="CTQ80" s="11"/>
      <c r="CTR80" s="11"/>
      <c r="CTS80" s="11"/>
      <c r="CTT80" s="11"/>
      <c r="CTU80" s="11"/>
      <c r="CTV80" s="11"/>
      <c r="CTW80" s="11"/>
      <c r="CTX80" s="11"/>
      <c r="CTY80" s="11"/>
      <c r="CTZ80" s="11"/>
      <c r="CUA80" s="11"/>
      <c r="CUB80" s="11"/>
      <c r="CUC80" s="11"/>
      <c r="CUD80" s="11"/>
      <c r="CUE80" s="11"/>
      <c r="CUF80" s="11"/>
      <c r="CUG80" s="11"/>
      <c r="CUH80" s="11"/>
      <c r="CUI80" s="11"/>
      <c r="CUJ80" s="11"/>
      <c r="CUK80" s="11"/>
      <c r="CUL80" s="11"/>
      <c r="CUM80" s="11"/>
      <c r="CUN80" s="11"/>
      <c r="CUO80" s="11"/>
      <c r="CUP80" s="11"/>
      <c r="CUQ80" s="11"/>
      <c r="CUR80" s="11"/>
      <c r="CUS80" s="11"/>
      <c r="CUT80" s="11"/>
      <c r="CUU80" s="11"/>
      <c r="CUV80" s="11"/>
      <c r="CUW80" s="11"/>
      <c r="CUX80" s="11"/>
      <c r="CUY80" s="11"/>
      <c r="CUZ80" s="11"/>
      <c r="CVA80" s="11"/>
      <c r="CVB80" s="11"/>
      <c r="CVC80" s="11"/>
      <c r="CVD80" s="11"/>
      <c r="CVE80" s="11"/>
      <c r="CVF80" s="11"/>
      <c r="CVG80" s="11"/>
      <c r="CVH80" s="11"/>
      <c r="CVI80" s="11"/>
      <c r="CVJ80" s="11"/>
      <c r="CVK80" s="11"/>
      <c r="CVL80" s="11"/>
      <c r="CVM80" s="11"/>
      <c r="CVN80" s="11"/>
      <c r="CVO80" s="11"/>
      <c r="CVP80" s="11"/>
      <c r="CVQ80" s="11"/>
      <c r="CVR80" s="11"/>
      <c r="CVS80" s="11"/>
      <c r="CVT80" s="11"/>
      <c r="CVU80" s="11"/>
      <c r="CVV80" s="11"/>
      <c r="CVW80" s="11"/>
      <c r="CVX80" s="11"/>
      <c r="CVY80" s="11"/>
      <c r="CVZ80" s="11"/>
      <c r="CWA80" s="11"/>
      <c r="CWB80" s="11"/>
      <c r="CWC80" s="11"/>
      <c r="CWD80" s="11"/>
      <c r="CWE80" s="11"/>
      <c r="CWF80" s="11"/>
      <c r="CWG80" s="11"/>
      <c r="CWH80" s="11"/>
      <c r="CWI80" s="11"/>
      <c r="CWJ80" s="11"/>
      <c r="CWK80" s="11"/>
      <c r="CWL80" s="11"/>
      <c r="CWM80" s="11"/>
      <c r="CWN80" s="11"/>
      <c r="CWO80" s="11"/>
      <c r="CWP80" s="11"/>
      <c r="CWQ80" s="11"/>
      <c r="CWR80" s="11"/>
      <c r="CWS80" s="11"/>
      <c r="CWT80" s="11"/>
      <c r="CWU80" s="11"/>
      <c r="CWV80" s="11"/>
      <c r="CWW80" s="11"/>
      <c r="CWX80" s="11"/>
      <c r="CWY80" s="11"/>
      <c r="CWZ80" s="11"/>
      <c r="CXA80" s="11"/>
      <c r="CXB80" s="11"/>
      <c r="CXC80" s="11"/>
      <c r="CXD80" s="11"/>
      <c r="CXE80" s="11"/>
      <c r="CXF80" s="11"/>
      <c r="CXG80" s="11"/>
      <c r="CXH80" s="11"/>
      <c r="CXI80" s="11"/>
      <c r="CXJ80" s="11"/>
      <c r="CXK80" s="11"/>
      <c r="CXL80" s="11"/>
      <c r="CXM80" s="11"/>
      <c r="CXN80" s="11"/>
      <c r="CXO80" s="11"/>
      <c r="CXP80" s="11"/>
      <c r="CXQ80" s="11"/>
      <c r="CXR80" s="11"/>
      <c r="CXS80" s="11"/>
      <c r="CXT80" s="11"/>
      <c r="CXU80" s="11"/>
      <c r="CXV80" s="11"/>
      <c r="CXW80" s="11"/>
      <c r="CXX80" s="11"/>
      <c r="CXY80" s="11"/>
      <c r="CXZ80" s="11"/>
      <c r="CYA80" s="11"/>
      <c r="CYB80" s="11"/>
      <c r="CYC80" s="11"/>
      <c r="CYD80" s="11"/>
      <c r="CYE80" s="11"/>
      <c r="CYF80" s="11"/>
      <c r="CYG80" s="11"/>
      <c r="CYH80" s="11"/>
      <c r="CYI80" s="11"/>
      <c r="CYJ80" s="11"/>
      <c r="CYK80" s="11"/>
      <c r="CYL80" s="11"/>
      <c r="CYM80" s="11"/>
      <c r="CYN80" s="11"/>
      <c r="CYO80" s="11"/>
      <c r="CYP80" s="11"/>
      <c r="CYQ80" s="11"/>
      <c r="CYR80" s="11"/>
      <c r="CYS80" s="11"/>
      <c r="CYT80" s="11"/>
      <c r="CYU80" s="11"/>
      <c r="CYV80" s="11"/>
      <c r="CYW80" s="11"/>
      <c r="CYX80" s="11"/>
      <c r="CYY80" s="11"/>
      <c r="CYZ80" s="11"/>
      <c r="CZA80" s="11"/>
      <c r="CZB80" s="11"/>
      <c r="CZC80" s="11"/>
      <c r="CZD80" s="11"/>
      <c r="CZE80" s="11"/>
      <c r="CZF80" s="11"/>
      <c r="CZG80" s="11"/>
      <c r="CZH80" s="11"/>
      <c r="CZI80" s="11"/>
      <c r="CZJ80" s="11"/>
      <c r="CZK80" s="11"/>
      <c r="CZL80" s="11"/>
      <c r="CZM80" s="11"/>
      <c r="CZN80" s="11"/>
      <c r="CZO80" s="11"/>
      <c r="CZP80" s="11"/>
      <c r="CZQ80" s="11"/>
      <c r="CZR80" s="11"/>
      <c r="CZS80" s="11"/>
      <c r="CZT80" s="11"/>
      <c r="CZU80" s="11"/>
      <c r="CZV80" s="11"/>
      <c r="CZW80" s="11"/>
      <c r="CZX80" s="11"/>
      <c r="CZY80" s="11"/>
      <c r="CZZ80" s="11"/>
      <c r="DAA80" s="11"/>
      <c r="DAB80" s="11"/>
      <c r="DAC80" s="11"/>
      <c r="DAD80" s="11"/>
      <c r="DAE80" s="11"/>
      <c r="DAF80" s="11"/>
      <c r="DAG80" s="11"/>
      <c r="DAH80" s="11"/>
      <c r="DAI80" s="11"/>
      <c r="DAJ80" s="11"/>
      <c r="DAK80" s="11"/>
      <c r="DAL80" s="11"/>
      <c r="DAM80" s="11"/>
      <c r="DAN80" s="11"/>
      <c r="DAO80" s="11"/>
      <c r="DAP80" s="11"/>
      <c r="DAQ80" s="11"/>
      <c r="DAR80" s="11"/>
      <c r="DAS80" s="11"/>
      <c r="DAT80" s="11"/>
      <c r="DAU80" s="11"/>
      <c r="DAV80" s="11"/>
      <c r="DAW80" s="11"/>
      <c r="DAX80" s="11"/>
      <c r="DAY80" s="11"/>
      <c r="DAZ80" s="11"/>
      <c r="DBA80" s="11"/>
      <c r="DBB80" s="11"/>
      <c r="DBC80" s="11"/>
      <c r="DBD80" s="11"/>
      <c r="DBE80" s="11"/>
      <c r="DBF80" s="11"/>
      <c r="DBG80" s="11"/>
      <c r="DBH80" s="11"/>
      <c r="DBI80" s="11"/>
      <c r="DBJ80" s="11"/>
      <c r="DBK80" s="11"/>
      <c r="DBL80" s="11"/>
      <c r="DBM80" s="11"/>
      <c r="DBN80" s="11"/>
      <c r="DBO80" s="11"/>
      <c r="DBP80" s="11"/>
      <c r="DBQ80" s="11"/>
      <c r="DBR80" s="11"/>
      <c r="DBS80" s="11"/>
      <c r="DBT80" s="11"/>
      <c r="DBU80" s="11"/>
      <c r="DBV80" s="11"/>
      <c r="DBW80" s="11"/>
      <c r="DBX80" s="11"/>
      <c r="DBY80" s="11"/>
      <c r="DBZ80" s="11"/>
      <c r="DCA80" s="11"/>
      <c r="DCB80" s="11"/>
      <c r="DCC80" s="11"/>
      <c r="DCD80" s="11"/>
      <c r="DCE80" s="11"/>
      <c r="DCF80" s="11"/>
      <c r="DCG80" s="11"/>
      <c r="DCH80" s="11"/>
      <c r="DCI80" s="11"/>
      <c r="DCJ80" s="11"/>
      <c r="DCK80" s="11"/>
      <c r="DCL80" s="11"/>
      <c r="DCM80" s="11"/>
      <c r="DCN80" s="11"/>
      <c r="DCO80" s="11"/>
      <c r="DCP80" s="11"/>
      <c r="DCQ80" s="11"/>
      <c r="DCR80" s="11"/>
      <c r="DCS80" s="11"/>
      <c r="DCT80" s="11"/>
      <c r="DCU80" s="11"/>
      <c r="DCV80" s="11"/>
      <c r="DCW80" s="11"/>
      <c r="DCX80" s="11"/>
      <c r="DCY80" s="11"/>
      <c r="DCZ80" s="11"/>
      <c r="DDA80" s="11"/>
      <c r="DDB80" s="11"/>
      <c r="DDC80" s="11"/>
      <c r="DDD80" s="11"/>
      <c r="DDE80" s="11"/>
      <c r="DDF80" s="11"/>
      <c r="DDG80" s="11"/>
      <c r="DDH80" s="11"/>
      <c r="DDI80" s="11"/>
      <c r="DDJ80" s="11"/>
      <c r="DDK80" s="11"/>
      <c r="DDL80" s="11"/>
      <c r="DDM80" s="11"/>
      <c r="DDN80" s="11"/>
      <c r="DDO80" s="11"/>
      <c r="DDP80" s="11"/>
      <c r="DDQ80" s="11"/>
      <c r="DDR80" s="11"/>
      <c r="DDS80" s="11"/>
      <c r="DDT80" s="11"/>
      <c r="DDU80" s="11"/>
      <c r="DDV80" s="11"/>
      <c r="DDW80" s="11"/>
      <c r="DDX80" s="11"/>
      <c r="DDY80" s="11"/>
      <c r="DDZ80" s="11"/>
      <c r="DEA80" s="11"/>
      <c r="DEB80" s="11"/>
      <c r="DEC80" s="11"/>
      <c r="DED80" s="11"/>
      <c r="DEE80" s="11"/>
      <c r="DEF80" s="11"/>
      <c r="DEG80" s="11"/>
      <c r="DEH80" s="11"/>
      <c r="DEI80" s="11"/>
      <c r="DEJ80" s="11"/>
      <c r="DEK80" s="11"/>
      <c r="DEL80" s="11"/>
      <c r="DEM80" s="11"/>
      <c r="DEN80" s="11"/>
      <c r="DEO80" s="11"/>
      <c r="DEP80" s="11"/>
      <c r="DEQ80" s="11"/>
      <c r="DER80" s="11"/>
      <c r="DES80" s="11"/>
      <c r="DET80" s="11"/>
      <c r="DEU80" s="11"/>
      <c r="DEV80" s="11"/>
      <c r="DEW80" s="11"/>
      <c r="DEX80" s="11"/>
      <c r="DEY80" s="11"/>
      <c r="DEZ80" s="11"/>
      <c r="DFA80" s="11"/>
      <c r="DFB80" s="11"/>
      <c r="DFC80" s="11"/>
      <c r="DFD80" s="11"/>
      <c r="DFE80" s="11"/>
      <c r="DFF80" s="11"/>
      <c r="DFG80" s="11"/>
      <c r="DFH80" s="11"/>
      <c r="DFI80" s="11"/>
      <c r="DFJ80" s="11"/>
      <c r="DFK80" s="11"/>
      <c r="DFL80" s="11"/>
      <c r="DFM80" s="11"/>
      <c r="DFN80" s="11"/>
      <c r="DFO80" s="11"/>
      <c r="DFP80" s="11"/>
      <c r="DFQ80" s="11"/>
    </row>
    <row r="81" spans="1:2877">
      <c r="A81" s="6"/>
      <c r="B81" s="9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  <c r="FY81" s="11"/>
      <c r="FZ81" s="11"/>
      <c r="GA81" s="11"/>
      <c r="GB81" s="11"/>
      <c r="GC81" s="11"/>
      <c r="GD81" s="11"/>
      <c r="GE81" s="11"/>
      <c r="GF81" s="11"/>
      <c r="GG81" s="11"/>
      <c r="GH81" s="11"/>
      <c r="GI81" s="11"/>
      <c r="GJ81" s="11"/>
      <c r="GK81" s="11"/>
      <c r="GL81" s="11"/>
      <c r="GM81" s="11"/>
      <c r="GN81" s="11"/>
      <c r="GO81" s="11"/>
      <c r="GP81" s="11"/>
      <c r="GQ81" s="11"/>
      <c r="GR81" s="11"/>
      <c r="GS81" s="11"/>
      <c r="GT81" s="11"/>
      <c r="GU81" s="11"/>
      <c r="GV81" s="11"/>
      <c r="GW81" s="11"/>
      <c r="GX81" s="11"/>
      <c r="GY81" s="11"/>
      <c r="GZ81" s="11"/>
      <c r="HA81" s="11"/>
      <c r="HB81" s="11"/>
      <c r="HC81" s="11"/>
      <c r="HD81" s="11"/>
      <c r="HE81" s="11"/>
      <c r="HF81" s="11"/>
      <c r="HG81" s="11"/>
      <c r="HH81" s="11"/>
      <c r="HI81" s="11"/>
      <c r="HJ81" s="11"/>
      <c r="HK81" s="11"/>
      <c r="HL81" s="11"/>
      <c r="HM81" s="11"/>
      <c r="HN81" s="11"/>
      <c r="HO81" s="11"/>
      <c r="HP81" s="11"/>
      <c r="HQ81" s="11"/>
      <c r="HR81" s="11"/>
      <c r="HS81" s="11"/>
      <c r="HT81" s="11"/>
      <c r="HU81" s="11"/>
      <c r="HV81" s="11"/>
      <c r="HW81" s="11"/>
      <c r="HX81" s="11"/>
      <c r="HY81" s="11"/>
      <c r="HZ81" s="11"/>
      <c r="IA81" s="11"/>
      <c r="IB81" s="11"/>
      <c r="IC81" s="11"/>
      <c r="ID81" s="11"/>
      <c r="IE81" s="11"/>
      <c r="IF81" s="11"/>
      <c r="IG81" s="11"/>
      <c r="IH81" s="11"/>
      <c r="II81" s="11"/>
      <c r="IJ81" s="11"/>
      <c r="IK81" s="11"/>
      <c r="IL81" s="11"/>
      <c r="IM81" s="11"/>
      <c r="IN81" s="11"/>
      <c r="IO81" s="11"/>
      <c r="IP81" s="11"/>
      <c r="IQ81" s="11"/>
      <c r="IR81" s="11"/>
      <c r="IS81" s="11"/>
      <c r="IT81" s="11"/>
      <c r="IU81" s="11"/>
      <c r="IV81" s="11"/>
      <c r="IW81" s="11"/>
      <c r="IX81" s="11"/>
      <c r="IY81" s="11"/>
      <c r="IZ81" s="11"/>
      <c r="JA81" s="11"/>
      <c r="JB81" s="11"/>
      <c r="JC81" s="11"/>
      <c r="JD81" s="11"/>
      <c r="JE81" s="11"/>
      <c r="JF81" s="11"/>
      <c r="JG81" s="11"/>
      <c r="JH81" s="11"/>
      <c r="JI81" s="11"/>
      <c r="JJ81" s="11"/>
      <c r="JK81" s="11"/>
      <c r="JL81" s="11"/>
      <c r="JM81" s="11"/>
      <c r="JN81" s="11"/>
      <c r="JO81" s="11"/>
      <c r="JP81" s="11"/>
      <c r="JQ81" s="11"/>
      <c r="JR81" s="11"/>
      <c r="JS81" s="11"/>
      <c r="JT81" s="11"/>
      <c r="JU81" s="11"/>
      <c r="JV81" s="11"/>
      <c r="JW81" s="11"/>
      <c r="JX81" s="11"/>
      <c r="JY81" s="11"/>
      <c r="JZ81" s="11"/>
      <c r="KA81" s="11"/>
      <c r="KB81" s="11"/>
      <c r="KC81" s="11"/>
      <c r="KD81" s="11"/>
      <c r="KE81" s="11"/>
      <c r="KF81" s="11"/>
      <c r="KG81" s="11"/>
      <c r="KH81" s="11"/>
      <c r="KI81" s="11"/>
      <c r="KJ81" s="11"/>
      <c r="KK81" s="11"/>
      <c r="KL81" s="11"/>
      <c r="KM81" s="11"/>
      <c r="KN81" s="11"/>
      <c r="KO81" s="11"/>
      <c r="KP81" s="11"/>
      <c r="KQ81" s="11"/>
      <c r="KR81" s="11"/>
      <c r="KS81" s="11"/>
      <c r="KT81" s="11"/>
      <c r="KU81" s="11"/>
      <c r="KV81" s="11"/>
      <c r="KW81" s="11"/>
      <c r="KX81" s="11"/>
      <c r="KY81" s="11"/>
      <c r="KZ81" s="11"/>
      <c r="LA81" s="11"/>
      <c r="LB81" s="11"/>
      <c r="LC81" s="11"/>
      <c r="LD81" s="11"/>
      <c r="LE81" s="11"/>
      <c r="LF81" s="11"/>
      <c r="LG81" s="11"/>
      <c r="LH81" s="11"/>
      <c r="LI81" s="11"/>
      <c r="LJ81" s="11"/>
      <c r="LK81" s="11"/>
      <c r="LL81" s="11"/>
      <c r="LM81" s="11"/>
      <c r="LN81" s="11"/>
      <c r="LO81" s="11"/>
      <c r="LP81" s="11"/>
      <c r="LQ81" s="11"/>
      <c r="LR81" s="11"/>
      <c r="LS81" s="11"/>
      <c r="LT81" s="11"/>
      <c r="LU81" s="11"/>
      <c r="LV81" s="11"/>
      <c r="LW81" s="11"/>
      <c r="LX81" s="11"/>
      <c r="LY81" s="11"/>
      <c r="LZ81" s="11"/>
      <c r="MA81" s="11"/>
      <c r="MB81" s="11"/>
      <c r="MC81" s="11"/>
      <c r="MD81" s="11"/>
      <c r="ME81" s="11"/>
      <c r="MF81" s="11"/>
      <c r="MG81" s="11"/>
      <c r="MH81" s="11"/>
      <c r="MI81" s="11"/>
      <c r="MJ81" s="11"/>
      <c r="MK81" s="11"/>
      <c r="ML81" s="11"/>
      <c r="MM81" s="11"/>
      <c r="MN81" s="11"/>
      <c r="MO81" s="11"/>
      <c r="MP81" s="11"/>
      <c r="MQ81" s="11"/>
      <c r="MR81" s="11"/>
      <c r="MS81" s="11"/>
      <c r="MT81" s="11"/>
      <c r="MU81" s="11"/>
      <c r="MV81" s="11"/>
      <c r="MW81" s="11"/>
      <c r="MX81" s="11"/>
      <c r="MY81" s="11"/>
      <c r="MZ81" s="11"/>
      <c r="NA81" s="11"/>
      <c r="NB81" s="11"/>
      <c r="NC81" s="11"/>
      <c r="ND81" s="11"/>
      <c r="NE81" s="11"/>
      <c r="NF81" s="11"/>
      <c r="NG81" s="11"/>
      <c r="NH81" s="11"/>
      <c r="NI81" s="11"/>
      <c r="NJ81" s="11"/>
      <c r="NK81" s="11"/>
      <c r="NL81" s="11"/>
      <c r="NM81" s="11"/>
      <c r="NN81" s="11"/>
      <c r="NO81" s="11"/>
      <c r="NP81" s="11"/>
      <c r="NQ81" s="11"/>
      <c r="NR81" s="11"/>
      <c r="NS81" s="11"/>
      <c r="NT81" s="11"/>
      <c r="NU81" s="11"/>
      <c r="NV81" s="11"/>
      <c r="NW81" s="11"/>
      <c r="NX81" s="11"/>
      <c r="NY81" s="11"/>
      <c r="NZ81" s="11"/>
      <c r="OA81" s="11"/>
      <c r="OB81" s="11"/>
      <c r="OC81" s="11"/>
      <c r="OD81" s="11"/>
      <c r="OE81" s="11"/>
      <c r="OF81" s="11"/>
      <c r="OG81" s="11"/>
      <c r="OH81" s="11"/>
      <c r="OI81" s="11"/>
      <c r="OJ81" s="11"/>
      <c r="OK81" s="11"/>
      <c r="OL81" s="11"/>
      <c r="OM81" s="11"/>
      <c r="ON81" s="11"/>
      <c r="OO81" s="11"/>
      <c r="OP81" s="11"/>
      <c r="OQ81" s="11"/>
      <c r="OR81" s="11"/>
      <c r="OS81" s="11"/>
      <c r="OT81" s="11"/>
      <c r="OU81" s="11"/>
      <c r="OV81" s="11"/>
      <c r="OW81" s="11"/>
      <c r="OX81" s="11"/>
      <c r="OY81" s="11"/>
      <c r="OZ81" s="11"/>
      <c r="PA81" s="11"/>
      <c r="PB81" s="11"/>
      <c r="PC81" s="11"/>
      <c r="PD81" s="11"/>
      <c r="PE81" s="11"/>
      <c r="PF81" s="11"/>
      <c r="PG81" s="11"/>
      <c r="PH81" s="11"/>
      <c r="PI81" s="11"/>
      <c r="PJ81" s="11"/>
      <c r="PK81" s="11"/>
      <c r="PL81" s="11"/>
      <c r="PM81" s="11"/>
      <c r="PN81" s="11"/>
      <c r="PO81" s="11"/>
      <c r="PP81" s="11"/>
      <c r="PQ81" s="11"/>
      <c r="PR81" s="11"/>
      <c r="PS81" s="11"/>
      <c r="PT81" s="11"/>
      <c r="PU81" s="11"/>
      <c r="PV81" s="11"/>
      <c r="PW81" s="11"/>
      <c r="PX81" s="11"/>
      <c r="PY81" s="11"/>
      <c r="PZ81" s="11"/>
      <c r="QA81" s="11"/>
      <c r="QB81" s="11"/>
      <c r="QC81" s="11"/>
      <c r="QD81" s="11"/>
      <c r="QE81" s="11"/>
      <c r="QF81" s="11"/>
      <c r="QG81" s="11"/>
      <c r="QH81" s="11"/>
      <c r="QI81" s="11"/>
      <c r="QJ81" s="11"/>
      <c r="QK81" s="11"/>
      <c r="QL81" s="11"/>
      <c r="QM81" s="11"/>
      <c r="QN81" s="11"/>
      <c r="QO81" s="11"/>
      <c r="QP81" s="11"/>
      <c r="QQ81" s="11"/>
      <c r="QR81" s="11"/>
      <c r="QS81" s="11"/>
      <c r="QT81" s="11"/>
      <c r="QU81" s="11"/>
      <c r="QV81" s="11"/>
      <c r="QW81" s="11"/>
      <c r="QX81" s="11"/>
      <c r="QY81" s="11"/>
      <c r="QZ81" s="11"/>
      <c r="RA81" s="11"/>
      <c r="RB81" s="11"/>
      <c r="RC81" s="11"/>
      <c r="RD81" s="11"/>
      <c r="RE81" s="11"/>
      <c r="RF81" s="11"/>
      <c r="RG81" s="11"/>
      <c r="RH81" s="11"/>
      <c r="RI81" s="11"/>
      <c r="RJ81" s="11"/>
      <c r="RK81" s="11"/>
      <c r="RL81" s="11"/>
      <c r="RM81" s="11"/>
      <c r="RN81" s="11"/>
      <c r="RO81" s="11"/>
      <c r="RP81" s="11"/>
      <c r="RQ81" s="11"/>
      <c r="RR81" s="11"/>
      <c r="RS81" s="11"/>
      <c r="RT81" s="11"/>
      <c r="RU81" s="11"/>
      <c r="RV81" s="11"/>
      <c r="RW81" s="11"/>
      <c r="RX81" s="11"/>
      <c r="RY81" s="11"/>
      <c r="RZ81" s="11"/>
      <c r="SA81" s="11"/>
      <c r="SB81" s="11"/>
      <c r="SC81" s="11"/>
      <c r="SD81" s="11"/>
      <c r="SE81" s="11"/>
      <c r="SF81" s="11"/>
      <c r="SG81" s="11"/>
      <c r="SH81" s="11"/>
      <c r="SI81" s="11"/>
      <c r="SJ81" s="11"/>
      <c r="SK81" s="11"/>
      <c r="SL81" s="11"/>
      <c r="SM81" s="11"/>
      <c r="SN81" s="11"/>
      <c r="SO81" s="11"/>
      <c r="SP81" s="11"/>
      <c r="SQ81" s="11"/>
      <c r="SR81" s="11"/>
      <c r="SS81" s="11"/>
      <c r="ST81" s="11"/>
      <c r="SU81" s="11"/>
      <c r="SV81" s="11"/>
      <c r="SW81" s="11"/>
      <c r="SX81" s="11"/>
      <c r="SY81" s="11"/>
      <c r="SZ81" s="11"/>
      <c r="TA81" s="11"/>
      <c r="TB81" s="11"/>
      <c r="TC81" s="11"/>
      <c r="TD81" s="11"/>
      <c r="TE81" s="11"/>
      <c r="TF81" s="11"/>
      <c r="TG81" s="11"/>
      <c r="TH81" s="11"/>
      <c r="TI81" s="11"/>
      <c r="TJ81" s="11"/>
      <c r="TK81" s="11"/>
      <c r="TL81" s="11"/>
      <c r="TM81" s="11"/>
      <c r="TN81" s="11"/>
      <c r="TO81" s="11"/>
      <c r="TP81" s="11"/>
      <c r="TQ81" s="11"/>
      <c r="TR81" s="11"/>
      <c r="TS81" s="11"/>
      <c r="TT81" s="11"/>
      <c r="TU81" s="11"/>
      <c r="TV81" s="11"/>
      <c r="TW81" s="11"/>
      <c r="TX81" s="11"/>
      <c r="TY81" s="11"/>
      <c r="TZ81" s="11"/>
      <c r="UA81" s="11"/>
      <c r="UB81" s="11"/>
      <c r="UC81" s="11"/>
      <c r="UD81" s="11"/>
      <c r="UE81" s="11"/>
      <c r="UF81" s="11"/>
      <c r="UG81" s="11"/>
      <c r="UH81" s="11"/>
      <c r="UI81" s="11"/>
      <c r="UJ81" s="11"/>
      <c r="UK81" s="11"/>
      <c r="UL81" s="11"/>
      <c r="UM81" s="11"/>
      <c r="UN81" s="11"/>
      <c r="UO81" s="11"/>
      <c r="UP81" s="11"/>
      <c r="UQ81" s="11"/>
      <c r="UR81" s="11"/>
      <c r="US81" s="11"/>
      <c r="UT81" s="11"/>
      <c r="UU81" s="11"/>
      <c r="UV81" s="11"/>
      <c r="UW81" s="11"/>
      <c r="UX81" s="11"/>
      <c r="UY81" s="11"/>
      <c r="UZ81" s="11"/>
      <c r="VA81" s="11"/>
      <c r="VB81" s="11"/>
      <c r="VC81" s="11"/>
      <c r="VD81" s="11"/>
      <c r="VE81" s="11"/>
      <c r="VF81" s="11"/>
      <c r="VG81" s="11"/>
      <c r="VH81" s="11"/>
      <c r="VI81" s="11"/>
      <c r="VJ81" s="11"/>
      <c r="VK81" s="11"/>
      <c r="VL81" s="11"/>
      <c r="VM81" s="11"/>
      <c r="VN81" s="11"/>
      <c r="VO81" s="11"/>
      <c r="VP81" s="11"/>
      <c r="VQ81" s="11"/>
      <c r="VR81" s="11"/>
      <c r="VS81" s="11"/>
      <c r="VT81" s="11"/>
      <c r="VU81" s="11"/>
      <c r="VV81" s="11"/>
      <c r="VW81" s="11"/>
      <c r="VX81" s="11"/>
      <c r="VY81" s="11"/>
      <c r="VZ81" s="11"/>
      <c r="WA81" s="11"/>
      <c r="WB81" s="11"/>
      <c r="WC81" s="11"/>
      <c r="WD81" s="11"/>
      <c r="WE81" s="11"/>
      <c r="WF81" s="11"/>
      <c r="WG81" s="11"/>
      <c r="WH81" s="11"/>
      <c r="WI81" s="11"/>
      <c r="WJ81" s="11"/>
      <c r="WK81" s="11"/>
      <c r="WL81" s="11"/>
      <c r="WM81" s="11"/>
      <c r="WN81" s="11"/>
      <c r="WO81" s="11"/>
      <c r="WP81" s="11"/>
      <c r="WQ81" s="11"/>
      <c r="WR81" s="11"/>
      <c r="WS81" s="11"/>
      <c r="WT81" s="11"/>
      <c r="WU81" s="11"/>
      <c r="WV81" s="11"/>
      <c r="WW81" s="11"/>
      <c r="WX81" s="11"/>
      <c r="WY81" s="11"/>
      <c r="WZ81" s="11"/>
      <c r="XA81" s="11"/>
      <c r="XB81" s="11"/>
      <c r="XC81" s="11"/>
      <c r="XD81" s="11"/>
      <c r="XE81" s="11"/>
      <c r="XF81" s="11"/>
      <c r="XG81" s="11"/>
      <c r="XH81" s="11"/>
      <c r="XI81" s="11"/>
      <c r="XJ81" s="11"/>
      <c r="XK81" s="11"/>
      <c r="XL81" s="11"/>
      <c r="XM81" s="11"/>
      <c r="XN81" s="11"/>
      <c r="XO81" s="11"/>
      <c r="XP81" s="11"/>
      <c r="XQ81" s="11"/>
      <c r="XR81" s="11"/>
      <c r="XS81" s="11"/>
      <c r="XT81" s="11"/>
      <c r="XU81" s="11"/>
      <c r="XV81" s="11"/>
      <c r="XW81" s="11"/>
      <c r="XX81" s="11"/>
      <c r="XY81" s="11"/>
      <c r="XZ81" s="11"/>
      <c r="YA81" s="11"/>
      <c r="YB81" s="11"/>
      <c r="YC81" s="11"/>
      <c r="YD81" s="11"/>
      <c r="YE81" s="11"/>
      <c r="YF81" s="11"/>
      <c r="YG81" s="11"/>
      <c r="YH81" s="11"/>
      <c r="YI81" s="11"/>
      <c r="YJ81" s="11"/>
      <c r="YK81" s="11"/>
      <c r="YL81" s="11"/>
      <c r="YM81" s="11"/>
      <c r="YN81" s="11"/>
      <c r="YO81" s="11"/>
      <c r="YP81" s="11"/>
      <c r="YQ81" s="11"/>
      <c r="YR81" s="11"/>
      <c r="YS81" s="11"/>
      <c r="YT81" s="11"/>
      <c r="YU81" s="11"/>
      <c r="YV81" s="11"/>
      <c r="YW81" s="11"/>
      <c r="YX81" s="11"/>
      <c r="YY81" s="11"/>
      <c r="YZ81" s="11"/>
      <c r="ZA81" s="11"/>
      <c r="ZB81" s="11"/>
      <c r="ZC81" s="11"/>
      <c r="ZD81" s="11"/>
      <c r="ZE81" s="11"/>
      <c r="ZF81" s="11"/>
      <c r="ZG81" s="11"/>
      <c r="ZH81" s="11"/>
      <c r="ZI81" s="11"/>
      <c r="ZJ81" s="11"/>
      <c r="ZK81" s="11"/>
      <c r="ZL81" s="11"/>
      <c r="ZM81" s="11"/>
      <c r="ZN81" s="11"/>
      <c r="ZO81" s="11"/>
      <c r="ZP81" s="11"/>
      <c r="ZQ81" s="11"/>
      <c r="ZR81" s="11"/>
      <c r="ZS81" s="11"/>
      <c r="ZT81" s="11"/>
      <c r="ZU81" s="11"/>
      <c r="ZV81" s="11"/>
      <c r="ZW81" s="11"/>
      <c r="ZX81" s="11"/>
      <c r="ZY81" s="11"/>
      <c r="ZZ81" s="11"/>
      <c r="AAA81" s="11"/>
      <c r="AAB81" s="11"/>
      <c r="AAC81" s="11"/>
      <c r="AAD81" s="11"/>
      <c r="AAE81" s="11"/>
      <c r="AAF81" s="11"/>
      <c r="AAG81" s="11"/>
      <c r="AAH81" s="11"/>
      <c r="AAI81" s="11"/>
      <c r="AAJ81" s="11"/>
      <c r="AAK81" s="11"/>
      <c r="AAL81" s="11"/>
      <c r="AAM81" s="11"/>
      <c r="AAN81" s="11"/>
      <c r="AAO81" s="11"/>
      <c r="AAP81" s="11"/>
      <c r="AAQ81" s="11"/>
      <c r="AAR81" s="11"/>
      <c r="AAS81" s="11"/>
      <c r="AAT81" s="11"/>
      <c r="AAU81" s="11"/>
      <c r="AAV81" s="11"/>
      <c r="AAW81" s="11"/>
      <c r="AAX81" s="11"/>
      <c r="AAY81" s="11"/>
      <c r="AAZ81" s="11"/>
      <c r="ABA81" s="11"/>
      <c r="ABB81" s="11"/>
      <c r="ABC81" s="11"/>
      <c r="ABD81" s="11"/>
      <c r="ABE81" s="11"/>
      <c r="ABF81" s="11"/>
      <c r="ABG81" s="11"/>
      <c r="ABH81" s="11"/>
      <c r="ABI81" s="11"/>
      <c r="ABJ81" s="11"/>
      <c r="ABK81" s="11"/>
      <c r="ABL81" s="11"/>
      <c r="ABM81" s="11"/>
      <c r="ABN81" s="11"/>
      <c r="ABO81" s="11"/>
      <c r="ABP81" s="11"/>
      <c r="ABQ81" s="11"/>
      <c r="ABR81" s="11"/>
      <c r="ABS81" s="11"/>
      <c r="ABT81" s="11"/>
      <c r="ABU81" s="11"/>
      <c r="ABV81" s="11"/>
      <c r="ABW81" s="11"/>
      <c r="ABX81" s="11"/>
      <c r="ABY81" s="11"/>
      <c r="ABZ81" s="11"/>
      <c r="ACA81" s="11"/>
      <c r="ACB81" s="11"/>
      <c r="ACC81" s="11"/>
      <c r="ACD81" s="11"/>
      <c r="ACE81" s="11"/>
      <c r="ACF81" s="11"/>
      <c r="ACG81" s="11"/>
      <c r="ACH81" s="11"/>
      <c r="ACI81" s="11"/>
      <c r="ACJ81" s="11"/>
      <c r="ACK81" s="11"/>
      <c r="ACL81" s="11"/>
      <c r="ACM81" s="11"/>
      <c r="ACN81" s="11"/>
      <c r="ACO81" s="11"/>
      <c r="ACP81" s="11"/>
      <c r="ACQ81" s="11"/>
      <c r="ACR81" s="11"/>
      <c r="ACS81" s="11"/>
      <c r="ACT81" s="11"/>
      <c r="ACU81" s="11"/>
      <c r="ACV81" s="11"/>
      <c r="ACW81" s="11"/>
      <c r="ACX81" s="11"/>
      <c r="ACY81" s="11"/>
      <c r="ACZ81" s="11"/>
      <c r="ADA81" s="11"/>
      <c r="ADB81" s="11"/>
      <c r="ADC81" s="11"/>
      <c r="ADD81" s="11"/>
      <c r="ADE81" s="11"/>
      <c r="ADF81" s="11"/>
      <c r="ADG81" s="11"/>
      <c r="ADH81" s="11"/>
      <c r="ADI81" s="11"/>
      <c r="ADJ81" s="11"/>
      <c r="ADK81" s="11"/>
      <c r="ADL81" s="11"/>
      <c r="ADM81" s="11"/>
      <c r="ADN81" s="11"/>
      <c r="ADO81" s="11"/>
      <c r="ADP81" s="11"/>
      <c r="ADQ81" s="11"/>
      <c r="ADR81" s="11"/>
      <c r="ADS81" s="11"/>
      <c r="ADT81" s="11"/>
      <c r="ADU81" s="11"/>
      <c r="ADV81" s="11"/>
      <c r="ADW81" s="11"/>
      <c r="ADX81" s="11"/>
      <c r="ADY81" s="11"/>
      <c r="ADZ81" s="11"/>
      <c r="AEA81" s="11"/>
      <c r="AEB81" s="11"/>
      <c r="AEC81" s="11"/>
      <c r="AED81" s="11"/>
      <c r="AEE81" s="11"/>
      <c r="AEF81" s="11"/>
      <c r="AEG81" s="11"/>
      <c r="AEH81" s="11"/>
      <c r="AEI81" s="11"/>
      <c r="AEJ81" s="11"/>
      <c r="AEK81" s="11"/>
      <c r="AEL81" s="11"/>
      <c r="AEM81" s="11"/>
      <c r="AEN81" s="11"/>
      <c r="AEO81" s="11"/>
      <c r="AEP81" s="11"/>
      <c r="AEQ81" s="11"/>
      <c r="AER81" s="11"/>
      <c r="AES81" s="11"/>
      <c r="AET81" s="11"/>
      <c r="AEU81" s="11"/>
      <c r="AEV81" s="11"/>
      <c r="AEW81" s="11"/>
      <c r="AEX81" s="11"/>
      <c r="AEY81" s="11"/>
      <c r="AEZ81" s="11"/>
      <c r="AFA81" s="11"/>
      <c r="AFB81" s="11"/>
      <c r="AFC81" s="11"/>
      <c r="AFD81" s="11"/>
      <c r="AFE81" s="11"/>
      <c r="AFF81" s="11"/>
      <c r="AFG81" s="11"/>
      <c r="AFH81" s="11"/>
      <c r="AFI81" s="11"/>
      <c r="AFJ81" s="11"/>
      <c r="AFK81" s="11"/>
      <c r="AFL81" s="11"/>
      <c r="AFM81" s="11"/>
      <c r="AFN81" s="11"/>
      <c r="AFO81" s="11"/>
      <c r="AFP81" s="11"/>
      <c r="AFQ81" s="11"/>
      <c r="AFR81" s="11"/>
      <c r="AFS81" s="11"/>
      <c r="AFT81" s="11"/>
      <c r="AFU81" s="11"/>
      <c r="AFV81" s="11"/>
      <c r="AFW81" s="11"/>
      <c r="AFX81" s="11"/>
      <c r="AFY81" s="11"/>
      <c r="AFZ81" s="11"/>
      <c r="AGA81" s="11"/>
      <c r="AGB81" s="11"/>
      <c r="AGC81" s="11"/>
      <c r="AGD81" s="11"/>
      <c r="AGE81" s="11"/>
      <c r="AGF81" s="11"/>
      <c r="AGG81" s="11"/>
      <c r="AGH81" s="11"/>
      <c r="AGI81" s="11"/>
      <c r="AGJ81" s="11"/>
      <c r="AGK81" s="11"/>
      <c r="AGL81" s="11"/>
      <c r="AGM81" s="11"/>
      <c r="AGN81" s="11"/>
      <c r="AGO81" s="11"/>
      <c r="AGP81" s="11"/>
      <c r="AGQ81" s="11"/>
      <c r="AGR81" s="11"/>
      <c r="AGS81" s="11"/>
      <c r="AGT81" s="11"/>
      <c r="AGU81" s="11"/>
      <c r="AGV81" s="11"/>
      <c r="AGW81" s="11"/>
      <c r="AGX81" s="11"/>
      <c r="AGY81" s="11"/>
      <c r="AGZ81" s="11"/>
      <c r="AHA81" s="11"/>
      <c r="AHB81" s="11"/>
      <c r="AHC81" s="11"/>
      <c r="AHD81" s="11"/>
      <c r="AHE81" s="11"/>
      <c r="AHF81" s="11"/>
      <c r="AHG81" s="11"/>
      <c r="AHH81" s="11"/>
      <c r="AHI81" s="11"/>
      <c r="AHJ81" s="11"/>
      <c r="AHK81" s="11"/>
      <c r="AHL81" s="11"/>
      <c r="AHM81" s="11"/>
      <c r="AHN81" s="11"/>
      <c r="AHO81" s="11"/>
      <c r="AHP81" s="11"/>
      <c r="AHQ81" s="11"/>
      <c r="AHR81" s="11"/>
      <c r="AHS81" s="11"/>
      <c r="AHT81" s="11"/>
      <c r="AHU81" s="11"/>
      <c r="AHV81" s="11"/>
      <c r="AHW81" s="11"/>
      <c r="AHX81" s="11"/>
      <c r="AHY81" s="11"/>
      <c r="AHZ81" s="11"/>
      <c r="AIA81" s="11"/>
      <c r="AIB81" s="11"/>
      <c r="AIC81" s="11"/>
      <c r="AID81" s="11"/>
      <c r="AIE81" s="11"/>
      <c r="AIF81" s="11"/>
      <c r="AIG81" s="11"/>
      <c r="AIH81" s="11"/>
      <c r="AII81" s="11"/>
      <c r="AIJ81" s="11"/>
      <c r="AIK81" s="11"/>
      <c r="AIL81" s="11"/>
      <c r="AIM81" s="11"/>
      <c r="AIN81" s="11"/>
      <c r="AIO81" s="11"/>
      <c r="AIP81" s="11"/>
      <c r="AIQ81" s="11"/>
      <c r="AIR81" s="11"/>
      <c r="AIS81" s="11"/>
      <c r="AIT81" s="11"/>
      <c r="AIU81" s="11"/>
      <c r="AIV81" s="11"/>
      <c r="AIW81" s="11"/>
      <c r="AIX81" s="11"/>
      <c r="AIY81" s="11"/>
      <c r="AIZ81" s="11"/>
      <c r="AJA81" s="11"/>
      <c r="AJB81" s="11"/>
      <c r="AJC81" s="11"/>
      <c r="AJD81" s="11"/>
      <c r="AJE81" s="11"/>
      <c r="AJF81" s="11"/>
      <c r="AJG81" s="11"/>
      <c r="AJH81" s="11"/>
      <c r="AJI81" s="11"/>
      <c r="AJJ81" s="11"/>
      <c r="AJK81" s="11"/>
      <c r="AJL81" s="11"/>
      <c r="AJM81" s="11"/>
      <c r="AJN81" s="11"/>
      <c r="AJO81" s="11"/>
      <c r="AJP81" s="11"/>
      <c r="AJQ81" s="11"/>
      <c r="AJR81" s="11"/>
      <c r="AJS81" s="11"/>
      <c r="AJT81" s="11"/>
      <c r="AJU81" s="11"/>
      <c r="AJV81" s="11"/>
      <c r="AJW81" s="11"/>
      <c r="AJX81" s="11"/>
      <c r="AJY81" s="11"/>
      <c r="AJZ81" s="11"/>
      <c r="AKA81" s="11"/>
      <c r="AKB81" s="11"/>
      <c r="AKC81" s="11"/>
      <c r="AKD81" s="11"/>
      <c r="AKE81" s="11"/>
      <c r="AKF81" s="11"/>
      <c r="AKG81" s="11"/>
      <c r="AKH81" s="11"/>
      <c r="AKI81" s="11"/>
      <c r="AKJ81" s="11"/>
      <c r="AKK81" s="11"/>
      <c r="AKL81" s="11"/>
      <c r="AKM81" s="11"/>
      <c r="AKN81" s="11"/>
      <c r="AKO81" s="11"/>
      <c r="AKP81" s="11"/>
      <c r="AKQ81" s="11"/>
      <c r="AKR81" s="11"/>
      <c r="AKS81" s="11"/>
      <c r="AKT81" s="11"/>
      <c r="AKU81" s="11"/>
      <c r="AKV81" s="11"/>
      <c r="AKW81" s="11"/>
      <c r="AKX81" s="11"/>
      <c r="AKY81" s="11"/>
      <c r="AKZ81" s="11"/>
      <c r="ALA81" s="11"/>
      <c r="ALB81" s="11"/>
      <c r="ALC81" s="11"/>
      <c r="ALD81" s="11"/>
      <c r="ALE81" s="11"/>
      <c r="ALF81" s="11"/>
      <c r="ALG81" s="11"/>
      <c r="ALH81" s="11"/>
      <c r="ALI81" s="11"/>
      <c r="ALJ81" s="11"/>
      <c r="ALK81" s="11"/>
      <c r="ALL81" s="11"/>
      <c r="ALM81" s="11"/>
      <c r="ALN81" s="11"/>
      <c r="ALO81" s="11"/>
      <c r="ALP81" s="11"/>
      <c r="ALQ81" s="11"/>
      <c r="ALR81" s="11"/>
      <c r="ALS81" s="11"/>
      <c r="ALT81" s="11"/>
      <c r="ALU81" s="11"/>
      <c r="ALV81" s="11"/>
      <c r="ALW81" s="11"/>
      <c r="ALX81" s="11"/>
      <c r="ALY81" s="11"/>
      <c r="ALZ81" s="11"/>
      <c r="AMA81" s="11"/>
      <c r="AMB81" s="11"/>
      <c r="AMC81" s="11"/>
      <c r="AMD81" s="11"/>
      <c r="AME81" s="11"/>
      <c r="AMF81" s="11"/>
      <c r="AMG81" s="11"/>
      <c r="AMH81" s="11"/>
      <c r="AMI81" s="11"/>
      <c r="AMJ81" s="11"/>
      <c r="AMK81" s="11"/>
      <c r="AML81" s="11"/>
      <c r="AMM81" s="11"/>
      <c r="AMN81" s="11"/>
      <c r="AMO81" s="11"/>
      <c r="AMP81" s="11"/>
      <c r="AMQ81" s="11"/>
      <c r="AMR81" s="11"/>
      <c r="AMS81" s="11"/>
      <c r="AMT81" s="11"/>
      <c r="AMU81" s="11"/>
      <c r="AMV81" s="11"/>
      <c r="AMW81" s="11"/>
      <c r="AMX81" s="11"/>
      <c r="AMY81" s="11"/>
      <c r="AMZ81" s="11"/>
      <c r="ANA81" s="11"/>
      <c r="ANB81" s="11"/>
      <c r="ANC81" s="11"/>
      <c r="AND81" s="11"/>
      <c r="ANE81" s="11"/>
      <c r="ANF81" s="11"/>
      <c r="ANG81" s="11"/>
      <c r="ANH81" s="11"/>
      <c r="ANI81" s="11"/>
      <c r="ANJ81" s="11"/>
      <c r="ANK81" s="11"/>
      <c r="ANL81" s="11"/>
      <c r="ANM81" s="11"/>
      <c r="ANN81" s="11"/>
      <c r="ANO81" s="11"/>
      <c r="ANP81" s="11"/>
      <c r="ANQ81" s="11"/>
      <c r="ANR81" s="11"/>
      <c r="ANS81" s="11"/>
      <c r="ANT81" s="11"/>
      <c r="ANU81" s="11"/>
      <c r="ANV81" s="11"/>
      <c r="ANW81" s="11"/>
      <c r="ANX81" s="11"/>
      <c r="ANY81" s="11"/>
      <c r="ANZ81" s="11"/>
      <c r="AOA81" s="11"/>
      <c r="AOB81" s="11"/>
      <c r="AOC81" s="11"/>
      <c r="AOD81" s="11"/>
      <c r="AOE81" s="11"/>
      <c r="AOF81" s="11"/>
      <c r="AOG81" s="11"/>
      <c r="AOH81" s="11"/>
      <c r="AOI81" s="11"/>
      <c r="AOJ81" s="11"/>
      <c r="AOK81" s="11"/>
      <c r="AOL81" s="11"/>
      <c r="AOM81" s="11"/>
      <c r="AON81" s="11"/>
      <c r="AOO81" s="11"/>
      <c r="AOP81" s="11"/>
      <c r="AOQ81" s="11"/>
      <c r="AOR81" s="11"/>
      <c r="AOS81" s="11"/>
      <c r="AOT81" s="11"/>
      <c r="AOU81" s="11"/>
      <c r="AOV81" s="11"/>
      <c r="AOW81" s="11"/>
      <c r="AOX81" s="11"/>
      <c r="AOY81" s="11"/>
      <c r="AOZ81" s="11"/>
      <c r="APA81" s="11"/>
      <c r="APB81" s="11"/>
      <c r="APC81" s="11"/>
      <c r="APD81" s="11"/>
      <c r="APE81" s="11"/>
      <c r="APF81" s="11"/>
      <c r="APG81" s="11"/>
      <c r="APH81" s="11"/>
      <c r="API81" s="11"/>
      <c r="APJ81" s="11"/>
      <c r="APK81" s="11"/>
      <c r="APL81" s="11"/>
      <c r="APM81" s="11"/>
      <c r="APN81" s="11"/>
      <c r="APO81" s="11"/>
      <c r="APP81" s="11"/>
      <c r="APQ81" s="11"/>
      <c r="APR81" s="11"/>
      <c r="APS81" s="11"/>
      <c r="APT81" s="11"/>
      <c r="APU81" s="11"/>
      <c r="APV81" s="11"/>
      <c r="APW81" s="11"/>
      <c r="APX81" s="11"/>
      <c r="APY81" s="11"/>
      <c r="APZ81" s="11"/>
      <c r="AQA81" s="11"/>
      <c r="AQB81" s="11"/>
      <c r="AQC81" s="11"/>
      <c r="AQD81" s="11"/>
      <c r="AQE81" s="11"/>
      <c r="AQF81" s="11"/>
      <c r="AQG81" s="11"/>
      <c r="AQH81" s="11"/>
      <c r="AQI81" s="11"/>
      <c r="AQJ81" s="11"/>
      <c r="AQK81" s="11"/>
      <c r="AQL81" s="11"/>
      <c r="AQM81" s="11"/>
      <c r="AQN81" s="11"/>
      <c r="AQO81" s="11"/>
      <c r="AQP81" s="11"/>
      <c r="AQQ81" s="11"/>
      <c r="AQR81" s="11"/>
      <c r="AQS81" s="11"/>
      <c r="AQT81" s="11"/>
      <c r="AQU81" s="11"/>
      <c r="AQV81" s="11"/>
      <c r="AQW81" s="11"/>
      <c r="AQX81" s="11"/>
      <c r="AQY81" s="11"/>
      <c r="AQZ81" s="11"/>
      <c r="ARA81" s="11"/>
      <c r="ARB81" s="11"/>
      <c r="ARC81" s="11"/>
      <c r="ARD81" s="11"/>
      <c r="ARE81" s="11"/>
      <c r="ARF81" s="11"/>
      <c r="ARG81" s="11"/>
      <c r="ARH81" s="11"/>
      <c r="ARI81" s="11"/>
      <c r="ARJ81" s="11"/>
      <c r="ARK81" s="11"/>
      <c r="ARL81" s="11"/>
      <c r="ARM81" s="11"/>
      <c r="ARN81" s="11"/>
      <c r="ARO81" s="11"/>
      <c r="ARP81" s="11"/>
      <c r="ARQ81" s="11"/>
      <c r="ARR81" s="11"/>
      <c r="ARS81" s="11"/>
      <c r="ART81" s="11"/>
      <c r="ARU81" s="11"/>
      <c r="ARV81" s="11"/>
      <c r="ARW81" s="11"/>
      <c r="ARX81" s="11"/>
      <c r="ARY81" s="11"/>
      <c r="ARZ81" s="11"/>
      <c r="ASA81" s="11"/>
      <c r="ASB81" s="11"/>
      <c r="ASC81" s="11"/>
      <c r="ASD81" s="11"/>
      <c r="ASE81" s="11"/>
      <c r="ASF81" s="11"/>
      <c r="ASG81" s="11"/>
      <c r="ASH81" s="11"/>
      <c r="ASI81" s="11"/>
      <c r="ASJ81" s="11"/>
      <c r="ASK81" s="11"/>
      <c r="ASL81" s="11"/>
      <c r="ASM81" s="11"/>
      <c r="ASN81" s="11"/>
      <c r="ASO81" s="11"/>
      <c r="ASP81" s="11"/>
      <c r="ASQ81" s="11"/>
      <c r="ASR81" s="11"/>
      <c r="ASS81" s="11"/>
      <c r="AST81" s="11"/>
      <c r="ASU81" s="11"/>
      <c r="ASV81" s="11"/>
      <c r="ASW81" s="11"/>
      <c r="ASX81" s="11"/>
      <c r="ASY81" s="11"/>
      <c r="ASZ81" s="11"/>
      <c r="ATA81" s="11"/>
      <c r="ATB81" s="11"/>
      <c r="ATC81" s="11"/>
      <c r="ATD81" s="11"/>
      <c r="ATE81" s="11"/>
      <c r="ATF81" s="11"/>
      <c r="ATG81" s="11"/>
      <c r="ATH81" s="11"/>
      <c r="ATI81" s="11"/>
      <c r="ATJ81" s="11"/>
      <c r="ATK81" s="11"/>
      <c r="ATL81" s="11"/>
      <c r="ATM81" s="11"/>
      <c r="ATN81" s="11"/>
      <c r="ATO81" s="11"/>
      <c r="ATP81" s="11"/>
      <c r="ATQ81" s="11"/>
      <c r="ATR81" s="11"/>
      <c r="ATS81" s="11"/>
      <c r="ATT81" s="11"/>
      <c r="ATU81" s="11"/>
      <c r="ATV81" s="11"/>
      <c r="ATW81" s="11"/>
      <c r="ATX81" s="11"/>
      <c r="ATY81" s="11"/>
      <c r="ATZ81" s="11"/>
      <c r="AUA81" s="11"/>
      <c r="AUB81" s="11"/>
      <c r="AUC81" s="11"/>
      <c r="AUD81" s="11"/>
      <c r="AUE81" s="11"/>
      <c r="AUF81" s="11"/>
      <c r="AUG81" s="11"/>
      <c r="AUH81" s="11"/>
      <c r="AUI81" s="11"/>
      <c r="AUJ81" s="11"/>
      <c r="AUK81" s="11"/>
      <c r="AUL81" s="11"/>
      <c r="AUM81" s="11"/>
      <c r="AUN81" s="11"/>
      <c r="AUO81" s="11"/>
      <c r="AUP81" s="11"/>
      <c r="AUQ81" s="11"/>
      <c r="AUR81" s="11"/>
      <c r="AUS81" s="11"/>
      <c r="AUT81" s="11"/>
      <c r="AUU81" s="11"/>
      <c r="AUV81" s="11"/>
      <c r="AUW81" s="11"/>
      <c r="AUX81" s="11"/>
      <c r="AUY81" s="11"/>
      <c r="AUZ81" s="11"/>
      <c r="AVA81" s="11"/>
      <c r="AVB81" s="11"/>
      <c r="AVC81" s="11"/>
      <c r="AVD81" s="11"/>
      <c r="AVE81" s="11"/>
      <c r="AVF81" s="11"/>
      <c r="AVG81" s="11"/>
      <c r="AVH81" s="11"/>
      <c r="AVI81" s="11"/>
      <c r="AVJ81" s="11"/>
      <c r="AVK81" s="11"/>
      <c r="AVL81" s="11"/>
      <c r="AVM81" s="11"/>
      <c r="AVN81" s="11"/>
      <c r="AVO81" s="11"/>
      <c r="AVP81" s="11"/>
      <c r="AVQ81" s="11"/>
      <c r="AVR81" s="11"/>
      <c r="AVS81" s="11"/>
      <c r="AVT81" s="11"/>
      <c r="AVU81" s="11"/>
      <c r="AVV81" s="11"/>
      <c r="AVW81" s="11"/>
      <c r="AVX81" s="11"/>
      <c r="AVY81" s="11"/>
      <c r="AVZ81" s="11"/>
      <c r="AWA81" s="11"/>
      <c r="AWB81" s="11"/>
      <c r="AWC81" s="11"/>
      <c r="AWD81" s="11"/>
      <c r="AWE81" s="11"/>
      <c r="AWF81" s="11"/>
      <c r="AWG81" s="11"/>
      <c r="AWH81" s="11"/>
      <c r="AWI81" s="11"/>
      <c r="AWJ81" s="11"/>
      <c r="AWK81" s="11"/>
      <c r="AWL81" s="11"/>
      <c r="AWM81" s="11"/>
      <c r="AWN81" s="11"/>
      <c r="AWO81" s="11"/>
      <c r="AWP81" s="11"/>
      <c r="AWQ81" s="11"/>
      <c r="AWR81" s="11"/>
      <c r="AWS81" s="11"/>
      <c r="AWT81" s="11"/>
      <c r="AWU81" s="11"/>
      <c r="AWV81" s="11"/>
      <c r="AWW81" s="11"/>
      <c r="AWX81" s="11"/>
      <c r="AWY81" s="11"/>
      <c r="AWZ81" s="11"/>
      <c r="AXA81" s="11"/>
      <c r="AXB81" s="11"/>
      <c r="AXC81" s="11"/>
      <c r="AXD81" s="11"/>
      <c r="AXE81" s="11"/>
      <c r="AXF81" s="11"/>
      <c r="AXG81" s="11"/>
      <c r="AXH81" s="11"/>
      <c r="AXI81" s="11"/>
      <c r="AXJ81" s="11"/>
      <c r="AXK81" s="11"/>
      <c r="AXL81" s="11"/>
      <c r="AXM81" s="11"/>
      <c r="AXN81" s="11"/>
      <c r="AXO81" s="11"/>
      <c r="AXP81" s="11"/>
      <c r="AXQ81" s="11"/>
      <c r="AXR81" s="11"/>
      <c r="AXS81" s="11"/>
      <c r="AXT81" s="11"/>
      <c r="AXU81" s="11"/>
      <c r="AXV81" s="11"/>
      <c r="AXW81" s="11"/>
      <c r="AXX81" s="11"/>
      <c r="AXY81" s="11"/>
      <c r="AXZ81" s="11"/>
      <c r="AYA81" s="11"/>
      <c r="AYB81" s="11"/>
      <c r="AYC81" s="11"/>
      <c r="AYD81" s="11"/>
      <c r="AYE81" s="11"/>
      <c r="AYF81" s="11"/>
      <c r="AYG81" s="11"/>
      <c r="AYH81" s="11"/>
      <c r="AYI81" s="11"/>
      <c r="AYJ81" s="11"/>
      <c r="AYK81" s="11"/>
      <c r="AYL81" s="11"/>
      <c r="AYM81" s="11"/>
      <c r="AYN81" s="11"/>
      <c r="AYO81" s="11"/>
      <c r="AYP81" s="11"/>
      <c r="AYQ81" s="11"/>
      <c r="AYR81" s="11"/>
      <c r="AYS81" s="11"/>
      <c r="AYT81" s="11"/>
      <c r="AYU81" s="11"/>
      <c r="AYV81" s="11"/>
      <c r="AYW81" s="11"/>
      <c r="AYX81" s="11"/>
      <c r="AYY81" s="11"/>
      <c r="AYZ81" s="11"/>
      <c r="AZA81" s="11"/>
      <c r="AZB81" s="11"/>
      <c r="AZC81" s="11"/>
      <c r="AZD81" s="11"/>
      <c r="AZE81" s="11"/>
      <c r="AZF81" s="11"/>
      <c r="AZG81" s="11"/>
      <c r="AZH81" s="11"/>
      <c r="AZI81" s="11"/>
      <c r="AZJ81" s="11"/>
      <c r="AZK81" s="11"/>
      <c r="AZL81" s="11"/>
      <c r="AZM81" s="11"/>
      <c r="AZN81" s="11"/>
      <c r="AZO81" s="11"/>
      <c r="AZP81" s="11"/>
      <c r="AZQ81" s="11"/>
      <c r="AZR81" s="11"/>
      <c r="AZS81" s="11"/>
      <c r="AZT81" s="11"/>
      <c r="AZU81" s="11"/>
      <c r="AZV81" s="11"/>
      <c r="AZW81" s="11"/>
      <c r="AZX81" s="11"/>
      <c r="AZY81" s="11"/>
      <c r="AZZ81" s="11"/>
      <c r="BAA81" s="11"/>
      <c r="BAB81" s="11"/>
      <c r="BAC81" s="11"/>
      <c r="BAD81" s="11"/>
      <c r="BAE81" s="11"/>
      <c r="BAF81" s="11"/>
      <c r="BAG81" s="11"/>
      <c r="BAH81" s="11"/>
      <c r="BAI81" s="11"/>
      <c r="BAJ81" s="11"/>
      <c r="BAK81" s="11"/>
      <c r="BAL81" s="11"/>
      <c r="BAM81" s="11"/>
      <c r="BAN81" s="11"/>
      <c r="BAO81" s="11"/>
      <c r="BAP81" s="11"/>
      <c r="BAQ81" s="11"/>
      <c r="BAR81" s="11"/>
      <c r="BAS81" s="11"/>
      <c r="BAT81" s="11"/>
      <c r="BAU81" s="11"/>
      <c r="BAV81" s="11"/>
      <c r="BAW81" s="11"/>
      <c r="BAX81" s="11"/>
      <c r="BAY81" s="11"/>
      <c r="BAZ81" s="11"/>
      <c r="BBA81" s="11"/>
      <c r="BBB81" s="11"/>
      <c r="BBC81" s="11"/>
      <c r="BBD81" s="11"/>
      <c r="BBE81" s="11"/>
      <c r="BBF81" s="11"/>
      <c r="BBG81" s="11"/>
      <c r="BBH81" s="11"/>
      <c r="BBI81" s="11"/>
      <c r="BBJ81" s="11"/>
      <c r="BBK81" s="11"/>
      <c r="BBL81" s="11"/>
      <c r="BBM81" s="11"/>
      <c r="BBN81" s="11"/>
      <c r="BBO81" s="11"/>
      <c r="BBP81" s="11"/>
      <c r="BBQ81" s="11"/>
      <c r="BBR81" s="11"/>
      <c r="BBS81" s="11"/>
      <c r="BBT81" s="11"/>
      <c r="BBU81" s="11"/>
      <c r="BBV81" s="11"/>
      <c r="BBW81" s="11"/>
      <c r="BBX81" s="11"/>
      <c r="BBY81" s="11"/>
      <c r="BBZ81" s="11"/>
      <c r="BCA81" s="11"/>
      <c r="BCB81" s="11"/>
      <c r="BCC81" s="11"/>
      <c r="BCD81" s="11"/>
      <c r="BCE81" s="11"/>
      <c r="BCF81" s="11"/>
      <c r="BCG81" s="11"/>
      <c r="BCH81" s="11"/>
      <c r="BCI81" s="11"/>
      <c r="BCJ81" s="11"/>
      <c r="BCK81" s="11"/>
      <c r="BCL81" s="11"/>
      <c r="BCM81" s="11"/>
      <c r="BCN81" s="11"/>
      <c r="BCO81" s="11"/>
      <c r="BCP81" s="11"/>
      <c r="BCQ81" s="11"/>
      <c r="BCR81" s="11"/>
      <c r="BCS81" s="11"/>
      <c r="BCT81" s="11"/>
      <c r="BCU81" s="11"/>
      <c r="BCV81" s="11"/>
      <c r="BCW81" s="11"/>
      <c r="BCX81" s="11"/>
      <c r="BCY81" s="11"/>
      <c r="BCZ81" s="11"/>
      <c r="BDA81" s="11"/>
      <c r="BDB81" s="11"/>
      <c r="BDC81" s="11"/>
      <c r="BDD81" s="11"/>
      <c r="BDE81" s="11"/>
      <c r="BDF81" s="11"/>
      <c r="BDG81" s="11"/>
      <c r="BDH81" s="11"/>
      <c r="BDI81" s="11"/>
      <c r="BDJ81" s="11"/>
      <c r="BDK81" s="11"/>
      <c r="BDL81" s="11"/>
      <c r="BDM81" s="11"/>
      <c r="BDN81" s="11"/>
      <c r="BDO81" s="11"/>
      <c r="BDP81" s="11"/>
      <c r="BDQ81" s="11"/>
      <c r="BDR81" s="11"/>
      <c r="BDS81" s="11"/>
      <c r="BDT81" s="11"/>
      <c r="BDU81" s="11"/>
      <c r="BDV81" s="11"/>
      <c r="BDW81" s="11"/>
      <c r="BDX81" s="11"/>
      <c r="BDY81" s="11"/>
      <c r="BDZ81" s="11"/>
      <c r="BEA81" s="11"/>
      <c r="BEB81" s="11"/>
      <c r="BEC81" s="11"/>
      <c r="BED81" s="11"/>
      <c r="BEE81" s="11"/>
      <c r="BEF81" s="11"/>
      <c r="BEG81" s="11"/>
      <c r="BEH81" s="11"/>
      <c r="BEI81" s="11"/>
      <c r="BEJ81" s="11"/>
      <c r="BEK81" s="11"/>
      <c r="BEL81" s="11"/>
      <c r="BEM81" s="11"/>
      <c r="BEN81" s="11"/>
      <c r="BEO81" s="11"/>
      <c r="BEP81" s="11"/>
      <c r="BEQ81" s="11"/>
      <c r="BER81" s="11"/>
      <c r="BES81" s="11"/>
      <c r="BET81" s="11"/>
      <c r="BEU81" s="11"/>
      <c r="BEV81" s="11"/>
      <c r="BEW81" s="11"/>
      <c r="BEX81" s="11"/>
      <c r="BEY81" s="11"/>
      <c r="BEZ81" s="11"/>
      <c r="BFA81" s="11"/>
      <c r="BFB81" s="11"/>
      <c r="BFC81" s="11"/>
      <c r="BFD81" s="11"/>
      <c r="BFE81" s="11"/>
      <c r="BFF81" s="11"/>
      <c r="BFG81" s="11"/>
      <c r="BFH81" s="11"/>
      <c r="BFI81" s="11"/>
      <c r="BFJ81" s="11"/>
      <c r="BFK81" s="11"/>
      <c r="BFL81" s="11"/>
      <c r="BFM81" s="11"/>
      <c r="BFN81" s="11"/>
      <c r="BFO81" s="11"/>
      <c r="BFP81" s="11"/>
      <c r="BFQ81" s="11"/>
      <c r="BFR81" s="11"/>
      <c r="BFS81" s="11"/>
      <c r="BFT81" s="11"/>
      <c r="BFU81" s="11"/>
      <c r="BFV81" s="11"/>
      <c r="BFW81" s="11"/>
      <c r="BFX81" s="11"/>
      <c r="BFY81" s="11"/>
      <c r="BFZ81" s="11"/>
      <c r="BGA81" s="11"/>
      <c r="BGB81" s="11"/>
      <c r="BGC81" s="11"/>
      <c r="BGD81" s="11"/>
      <c r="BGE81" s="11"/>
      <c r="BGF81" s="11"/>
      <c r="BGG81" s="11"/>
      <c r="BGH81" s="11"/>
      <c r="BGI81" s="11"/>
      <c r="BGJ81" s="11"/>
      <c r="BGK81" s="11"/>
      <c r="BGL81" s="11"/>
      <c r="BGM81" s="11"/>
      <c r="BGN81" s="11"/>
      <c r="BGO81" s="11"/>
      <c r="BGP81" s="11"/>
      <c r="BGQ81" s="11"/>
      <c r="BGR81" s="11"/>
      <c r="BGS81" s="11"/>
      <c r="BGT81" s="11"/>
      <c r="BGU81" s="11"/>
      <c r="BGV81" s="11"/>
      <c r="BGW81" s="11"/>
      <c r="BGX81" s="11"/>
      <c r="BGY81" s="11"/>
      <c r="BGZ81" s="11"/>
      <c r="BHA81" s="11"/>
      <c r="BHB81" s="11"/>
      <c r="BHC81" s="11"/>
      <c r="BHD81" s="11"/>
      <c r="BHE81" s="11"/>
      <c r="BHF81" s="11"/>
      <c r="BHG81" s="11"/>
      <c r="BHH81" s="11"/>
      <c r="BHI81" s="11"/>
      <c r="BHJ81" s="11"/>
      <c r="BHK81" s="11"/>
      <c r="BHL81" s="11"/>
      <c r="BHM81" s="11"/>
      <c r="BHN81" s="11"/>
      <c r="BHO81" s="11"/>
      <c r="BHP81" s="11"/>
      <c r="BHQ81" s="11"/>
      <c r="BHR81" s="11"/>
      <c r="BHS81" s="11"/>
      <c r="BHT81" s="11"/>
      <c r="BHU81" s="11"/>
      <c r="BHV81" s="11"/>
      <c r="BHW81" s="11"/>
      <c r="BHX81" s="11"/>
      <c r="BHY81" s="11"/>
      <c r="BHZ81" s="11"/>
      <c r="BIA81" s="11"/>
      <c r="BIB81" s="11"/>
      <c r="BIC81" s="11"/>
      <c r="BID81" s="11"/>
      <c r="BIE81" s="11"/>
      <c r="BIF81" s="11"/>
      <c r="BIG81" s="11"/>
      <c r="BIH81" s="11"/>
      <c r="BII81" s="11"/>
      <c r="BIJ81" s="11"/>
      <c r="BIK81" s="11"/>
      <c r="BIL81" s="11"/>
      <c r="BIM81" s="11"/>
      <c r="BIN81" s="11"/>
      <c r="BIO81" s="11"/>
      <c r="BIP81" s="11"/>
      <c r="BIQ81" s="11"/>
      <c r="BIR81" s="11"/>
      <c r="BIS81" s="11"/>
      <c r="BIT81" s="11"/>
      <c r="BIU81" s="11"/>
      <c r="BIV81" s="11"/>
      <c r="BIW81" s="11"/>
      <c r="BIX81" s="11"/>
      <c r="BIY81" s="11"/>
      <c r="BIZ81" s="11"/>
      <c r="BJA81" s="11"/>
      <c r="BJB81" s="11"/>
      <c r="BJC81" s="11"/>
      <c r="BJD81" s="11"/>
      <c r="BJE81" s="11"/>
      <c r="BJF81" s="11"/>
      <c r="BJG81" s="11"/>
      <c r="BJH81" s="11"/>
      <c r="BJI81" s="11"/>
      <c r="BJJ81" s="11"/>
      <c r="BJK81" s="11"/>
      <c r="BJL81" s="11"/>
      <c r="BJM81" s="11"/>
      <c r="BJN81" s="11"/>
      <c r="BJO81" s="11"/>
      <c r="BJP81" s="11"/>
      <c r="BJQ81" s="11"/>
      <c r="BJR81" s="11"/>
      <c r="BJS81" s="11"/>
      <c r="BJT81" s="11"/>
      <c r="BJU81" s="11"/>
      <c r="BJV81" s="11"/>
      <c r="BJW81" s="11"/>
      <c r="BJX81" s="11"/>
      <c r="BJY81" s="11"/>
      <c r="BJZ81" s="11"/>
      <c r="BKA81" s="11"/>
      <c r="BKB81" s="11"/>
      <c r="BKC81" s="11"/>
      <c r="BKD81" s="11"/>
      <c r="BKE81" s="11"/>
      <c r="BKF81" s="11"/>
      <c r="BKG81" s="11"/>
      <c r="BKH81" s="11"/>
      <c r="BKI81" s="11"/>
      <c r="BKJ81" s="11"/>
      <c r="BKK81" s="11"/>
      <c r="BKL81" s="11"/>
      <c r="BKM81" s="11"/>
      <c r="BKN81" s="11"/>
      <c r="BKO81" s="11"/>
      <c r="BKP81" s="11"/>
      <c r="BKQ81" s="11"/>
      <c r="BKR81" s="11"/>
      <c r="BKS81" s="11"/>
      <c r="BKT81" s="11"/>
      <c r="BKU81" s="11"/>
      <c r="BKV81" s="11"/>
      <c r="BKW81" s="11"/>
      <c r="BKX81" s="11"/>
      <c r="BKY81" s="11"/>
      <c r="BKZ81" s="11"/>
      <c r="BLA81" s="11"/>
      <c r="BLB81" s="11"/>
      <c r="BLC81" s="11"/>
      <c r="BLD81" s="11"/>
      <c r="BLE81" s="11"/>
      <c r="BLF81" s="11"/>
      <c r="BLG81" s="11"/>
      <c r="BLH81" s="11"/>
      <c r="BLI81" s="11"/>
      <c r="BLJ81" s="11"/>
      <c r="BLK81" s="11"/>
      <c r="BLL81" s="11"/>
      <c r="BLM81" s="11"/>
      <c r="BLN81" s="11"/>
      <c r="BLO81" s="11"/>
      <c r="BLP81" s="11"/>
      <c r="BLQ81" s="11"/>
      <c r="BLR81" s="11"/>
      <c r="BLS81" s="11"/>
      <c r="BLT81" s="11"/>
      <c r="BLU81" s="11"/>
      <c r="BLV81" s="11"/>
      <c r="BLW81" s="11"/>
      <c r="BLX81" s="11"/>
      <c r="BLY81" s="11"/>
      <c r="BLZ81" s="11"/>
      <c r="BMA81" s="11"/>
      <c r="BMB81" s="11"/>
      <c r="BMC81" s="11"/>
      <c r="BMD81" s="11"/>
      <c r="BME81" s="11"/>
      <c r="BMF81" s="11"/>
      <c r="BMG81" s="11"/>
      <c r="BMH81" s="11"/>
      <c r="BMI81" s="11"/>
      <c r="BMJ81" s="11"/>
      <c r="BMK81" s="11"/>
      <c r="BML81" s="11"/>
      <c r="BMM81" s="11"/>
      <c r="BMN81" s="11"/>
      <c r="BMO81" s="11"/>
      <c r="BMP81" s="11"/>
      <c r="BMQ81" s="11"/>
      <c r="BMR81" s="11"/>
      <c r="BMS81" s="11"/>
      <c r="BMT81" s="11"/>
      <c r="BMU81" s="11"/>
      <c r="BMV81" s="11"/>
      <c r="BMW81" s="11"/>
      <c r="BMX81" s="11"/>
      <c r="BMY81" s="11"/>
      <c r="BMZ81" s="11"/>
      <c r="BNA81" s="11"/>
      <c r="BNB81" s="11"/>
      <c r="BNC81" s="11"/>
      <c r="BND81" s="11"/>
      <c r="BNE81" s="11"/>
      <c r="BNF81" s="11"/>
      <c r="BNG81" s="11"/>
      <c r="BNH81" s="11"/>
      <c r="BNI81" s="11"/>
      <c r="BNJ81" s="11"/>
      <c r="BNK81" s="11"/>
      <c r="BNL81" s="11"/>
      <c r="BNM81" s="11"/>
      <c r="BNN81" s="11"/>
      <c r="BNO81" s="11"/>
      <c r="BNP81" s="11"/>
      <c r="BNQ81" s="11"/>
      <c r="BNR81" s="11"/>
      <c r="BNS81" s="11"/>
      <c r="BNT81" s="11"/>
      <c r="BNU81" s="11"/>
      <c r="BNV81" s="11"/>
      <c r="BNW81" s="11"/>
      <c r="BNX81" s="11"/>
      <c r="BNY81" s="11"/>
      <c r="BNZ81" s="11"/>
      <c r="BOA81" s="11"/>
      <c r="BOB81" s="11"/>
      <c r="BOC81" s="11"/>
      <c r="BOD81" s="11"/>
      <c r="BOE81" s="11"/>
      <c r="BOF81" s="11"/>
      <c r="BOG81" s="11"/>
      <c r="BOH81" s="11"/>
      <c r="BOI81" s="11"/>
      <c r="BOJ81" s="11"/>
      <c r="BOK81" s="11"/>
      <c r="BOL81" s="11"/>
      <c r="BOM81" s="11"/>
      <c r="BON81" s="11"/>
      <c r="BOO81" s="11"/>
      <c r="BOP81" s="11"/>
      <c r="BOQ81" s="11"/>
      <c r="BOR81" s="11"/>
      <c r="BOS81" s="11"/>
      <c r="BOT81" s="11"/>
      <c r="BOU81" s="11"/>
      <c r="BOV81" s="11"/>
      <c r="BOW81" s="11"/>
      <c r="BOX81" s="11"/>
      <c r="BOY81" s="11"/>
      <c r="BOZ81" s="11"/>
      <c r="BPA81" s="11"/>
      <c r="BPB81" s="11"/>
      <c r="BPC81" s="11"/>
      <c r="BPD81" s="11"/>
      <c r="BPE81" s="11"/>
      <c r="BPF81" s="11"/>
      <c r="BPG81" s="11"/>
      <c r="BPH81" s="11"/>
      <c r="BPI81" s="11"/>
      <c r="BPJ81" s="11"/>
      <c r="BPK81" s="11"/>
      <c r="BPL81" s="11"/>
      <c r="BPM81" s="11"/>
      <c r="BPN81" s="11"/>
      <c r="BPO81" s="11"/>
      <c r="BPP81" s="11"/>
      <c r="BPQ81" s="11"/>
      <c r="BPR81" s="11"/>
      <c r="BPS81" s="11"/>
      <c r="BPT81" s="11"/>
      <c r="BPU81" s="11"/>
      <c r="BPV81" s="11"/>
      <c r="BPW81" s="11"/>
      <c r="BPX81" s="11"/>
      <c r="BPY81" s="11"/>
      <c r="BPZ81" s="11"/>
      <c r="BQA81" s="11"/>
      <c r="BQB81" s="11"/>
      <c r="BQC81" s="11"/>
      <c r="BQD81" s="11"/>
      <c r="BQE81" s="11"/>
      <c r="BQF81" s="11"/>
      <c r="BQG81" s="11"/>
      <c r="BQH81" s="11"/>
      <c r="BQI81" s="11"/>
      <c r="BQJ81" s="11"/>
      <c r="BQK81" s="11"/>
      <c r="BQL81" s="11"/>
      <c r="BQM81" s="11"/>
      <c r="BQN81" s="11"/>
      <c r="BQO81" s="11"/>
      <c r="BQP81" s="11"/>
      <c r="BQQ81" s="11"/>
      <c r="BQR81" s="11"/>
      <c r="BQS81" s="11"/>
      <c r="BQT81" s="11"/>
      <c r="BQU81" s="11"/>
      <c r="BQV81" s="11"/>
      <c r="BQW81" s="11"/>
      <c r="BQX81" s="11"/>
      <c r="BQY81" s="11"/>
      <c r="BQZ81" s="11"/>
      <c r="BRA81" s="11"/>
      <c r="BRB81" s="11"/>
      <c r="BRC81" s="11"/>
      <c r="BRD81" s="11"/>
      <c r="BRE81" s="11"/>
      <c r="BRF81" s="11"/>
      <c r="BRG81" s="11"/>
      <c r="BRH81" s="11"/>
      <c r="BRI81" s="11"/>
      <c r="BRJ81" s="11"/>
      <c r="BRK81" s="11"/>
      <c r="BRL81" s="11"/>
      <c r="BRM81" s="11"/>
      <c r="BRN81" s="11"/>
      <c r="BRO81" s="11"/>
      <c r="BRP81" s="11"/>
      <c r="BRQ81" s="11"/>
      <c r="BRR81" s="11"/>
      <c r="BRS81" s="11"/>
      <c r="BRT81" s="11"/>
      <c r="BRU81" s="11"/>
      <c r="BRV81" s="11"/>
      <c r="BRW81" s="11"/>
      <c r="BRX81" s="11"/>
      <c r="BRY81" s="11"/>
      <c r="BRZ81" s="11"/>
      <c r="BSA81" s="11"/>
      <c r="BSB81" s="11"/>
      <c r="BSC81" s="11"/>
      <c r="BSD81" s="11"/>
      <c r="BSE81" s="11"/>
      <c r="BSF81" s="11"/>
      <c r="BSG81" s="11"/>
      <c r="BSH81" s="11"/>
      <c r="BSI81" s="11"/>
      <c r="BSJ81" s="11"/>
      <c r="BSK81" s="11"/>
      <c r="BSL81" s="11"/>
      <c r="BSM81" s="11"/>
      <c r="BSN81" s="11"/>
      <c r="BSO81" s="11"/>
      <c r="BSP81" s="11"/>
      <c r="BSQ81" s="11"/>
      <c r="BSR81" s="11"/>
      <c r="BSS81" s="11"/>
      <c r="BST81" s="11"/>
      <c r="BSU81" s="11"/>
      <c r="BSV81" s="11"/>
      <c r="BSW81" s="11"/>
      <c r="BSX81" s="11"/>
      <c r="BSY81" s="11"/>
      <c r="BSZ81" s="11"/>
      <c r="BTA81" s="11"/>
      <c r="BTB81" s="11"/>
      <c r="BTC81" s="11"/>
      <c r="BTD81" s="11"/>
      <c r="BTE81" s="11"/>
      <c r="BTF81" s="11"/>
      <c r="BTG81" s="11"/>
      <c r="BTH81" s="11"/>
      <c r="BTI81" s="11"/>
      <c r="BTJ81" s="11"/>
      <c r="BTK81" s="11"/>
      <c r="BTL81" s="11"/>
      <c r="BTM81" s="11"/>
      <c r="BTN81" s="11"/>
      <c r="BTO81" s="11"/>
      <c r="BTP81" s="11"/>
      <c r="BTQ81" s="11"/>
      <c r="BTR81" s="11"/>
      <c r="BTS81" s="11"/>
      <c r="BTT81" s="11"/>
      <c r="BTU81" s="11"/>
      <c r="BTV81" s="11"/>
      <c r="BTW81" s="11"/>
      <c r="BTX81" s="11"/>
      <c r="BTY81" s="11"/>
      <c r="BTZ81" s="11"/>
      <c r="BUA81" s="11"/>
      <c r="BUB81" s="11"/>
      <c r="BUC81" s="11"/>
      <c r="BUD81" s="11"/>
      <c r="BUE81" s="11"/>
      <c r="BUF81" s="11"/>
      <c r="BUG81" s="11"/>
      <c r="BUH81" s="11"/>
      <c r="BUI81" s="11"/>
      <c r="BUJ81" s="11"/>
      <c r="BUK81" s="11"/>
      <c r="BUL81" s="11"/>
      <c r="BUM81" s="11"/>
      <c r="BUN81" s="11"/>
      <c r="BUO81" s="11"/>
      <c r="BUP81" s="11"/>
      <c r="BUQ81" s="11"/>
      <c r="BUR81" s="11"/>
      <c r="BUS81" s="11"/>
      <c r="BUT81" s="11"/>
      <c r="BUU81" s="11"/>
      <c r="BUV81" s="11"/>
      <c r="BUW81" s="11"/>
      <c r="BUX81" s="11"/>
      <c r="BUY81" s="11"/>
      <c r="BUZ81" s="11"/>
      <c r="BVA81" s="11"/>
      <c r="BVB81" s="11"/>
      <c r="BVC81" s="11"/>
      <c r="BVD81" s="11"/>
      <c r="BVE81" s="11"/>
      <c r="BVF81" s="11"/>
      <c r="BVG81" s="11"/>
      <c r="BVH81" s="11"/>
      <c r="BVI81" s="11"/>
      <c r="BVJ81" s="11"/>
      <c r="BVK81" s="11"/>
      <c r="BVL81" s="11"/>
      <c r="BVM81" s="11"/>
      <c r="BVN81" s="11"/>
      <c r="BVO81" s="11"/>
      <c r="BVP81" s="11"/>
      <c r="BVQ81" s="11"/>
      <c r="BVR81" s="11"/>
      <c r="BVS81" s="11"/>
      <c r="BVT81" s="11"/>
      <c r="BVU81" s="11"/>
      <c r="BVV81" s="11"/>
      <c r="BVW81" s="11"/>
      <c r="BVX81" s="11"/>
      <c r="BVY81" s="11"/>
      <c r="BVZ81" s="11"/>
      <c r="BWA81" s="11"/>
      <c r="BWB81" s="11"/>
      <c r="BWC81" s="11"/>
      <c r="BWD81" s="11"/>
      <c r="BWE81" s="11"/>
      <c r="BWF81" s="11"/>
      <c r="BWG81" s="11"/>
      <c r="BWH81" s="11"/>
      <c r="BWI81" s="11"/>
      <c r="BWJ81" s="11"/>
      <c r="BWK81" s="11"/>
      <c r="BWL81" s="11"/>
      <c r="BWM81" s="11"/>
      <c r="BWN81" s="11"/>
      <c r="BWO81" s="11"/>
      <c r="BWP81" s="11"/>
      <c r="BWQ81" s="11"/>
      <c r="BWR81" s="11"/>
      <c r="BWS81" s="11"/>
      <c r="BWT81" s="11"/>
      <c r="BWU81" s="11"/>
      <c r="BWV81" s="11"/>
      <c r="BWW81" s="11"/>
      <c r="BWX81" s="11"/>
      <c r="BWY81" s="11"/>
      <c r="BWZ81" s="11"/>
      <c r="BXA81" s="11"/>
      <c r="BXB81" s="11"/>
      <c r="BXC81" s="11"/>
      <c r="BXD81" s="11"/>
      <c r="BXE81" s="11"/>
      <c r="BXF81" s="11"/>
      <c r="BXG81" s="11"/>
      <c r="BXH81" s="11"/>
      <c r="BXI81" s="11"/>
      <c r="BXJ81" s="11"/>
      <c r="BXK81" s="11"/>
      <c r="BXL81" s="11"/>
      <c r="BXM81" s="11"/>
      <c r="BXN81" s="11"/>
      <c r="BXO81" s="11"/>
      <c r="BXP81" s="11"/>
      <c r="BXQ81" s="11"/>
      <c r="BXR81" s="11"/>
      <c r="BXS81" s="11"/>
      <c r="BXT81" s="11"/>
      <c r="BXU81" s="11"/>
      <c r="BXV81" s="11"/>
      <c r="BXW81" s="11"/>
      <c r="BXX81" s="11"/>
      <c r="BXY81" s="11"/>
      <c r="BXZ81" s="11"/>
      <c r="BYA81" s="11"/>
      <c r="BYB81" s="11"/>
      <c r="BYC81" s="11"/>
      <c r="BYD81" s="11"/>
      <c r="BYE81" s="11"/>
      <c r="BYF81" s="11"/>
      <c r="BYG81" s="11"/>
      <c r="BYH81" s="11"/>
      <c r="BYI81" s="11"/>
      <c r="BYJ81" s="11"/>
      <c r="BYK81" s="11"/>
      <c r="BYL81" s="11"/>
      <c r="BYM81" s="11"/>
      <c r="BYN81" s="11"/>
      <c r="BYO81" s="11"/>
      <c r="BYP81" s="11"/>
      <c r="BYQ81" s="11"/>
      <c r="BYR81" s="11"/>
      <c r="BYS81" s="11"/>
      <c r="BYT81" s="11"/>
      <c r="BYU81" s="11"/>
      <c r="BYV81" s="11"/>
      <c r="BYW81" s="11"/>
      <c r="BYX81" s="11"/>
      <c r="BYY81" s="11"/>
      <c r="BYZ81" s="11"/>
      <c r="BZA81" s="11"/>
      <c r="BZB81" s="11"/>
      <c r="BZC81" s="11"/>
      <c r="BZD81" s="11"/>
      <c r="BZE81" s="11"/>
      <c r="BZF81" s="11"/>
      <c r="BZG81" s="11"/>
      <c r="BZH81" s="11"/>
      <c r="BZI81" s="11"/>
      <c r="BZJ81" s="11"/>
      <c r="BZK81" s="11"/>
      <c r="BZL81" s="11"/>
      <c r="BZM81" s="11"/>
      <c r="BZN81" s="11"/>
      <c r="BZO81" s="11"/>
      <c r="BZP81" s="11"/>
      <c r="BZQ81" s="11"/>
      <c r="BZR81" s="11"/>
      <c r="BZS81" s="11"/>
      <c r="BZT81" s="11"/>
      <c r="BZU81" s="11"/>
      <c r="BZV81" s="11"/>
      <c r="BZW81" s="11"/>
      <c r="BZX81" s="11"/>
      <c r="BZY81" s="11"/>
      <c r="BZZ81" s="11"/>
      <c r="CAA81" s="11"/>
      <c r="CAB81" s="11"/>
      <c r="CAC81" s="11"/>
      <c r="CAD81" s="11"/>
      <c r="CAE81" s="11"/>
      <c r="CAF81" s="11"/>
      <c r="CAG81" s="11"/>
      <c r="CAH81" s="11"/>
      <c r="CAI81" s="11"/>
      <c r="CAJ81" s="11"/>
      <c r="CAK81" s="11"/>
      <c r="CAL81" s="11"/>
      <c r="CAM81" s="11"/>
      <c r="CAN81" s="11"/>
      <c r="CAO81" s="11"/>
      <c r="CAP81" s="11"/>
      <c r="CAQ81" s="11"/>
      <c r="CAR81" s="11"/>
      <c r="CAS81" s="11"/>
      <c r="CAT81" s="11"/>
      <c r="CAU81" s="11"/>
      <c r="CAV81" s="11"/>
      <c r="CAW81" s="11"/>
      <c r="CAX81" s="11"/>
      <c r="CAY81" s="11"/>
      <c r="CAZ81" s="11"/>
      <c r="CBA81" s="11"/>
      <c r="CBB81" s="11"/>
      <c r="CBC81" s="11"/>
      <c r="CBD81" s="11"/>
      <c r="CBE81" s="11"/>
      <c r="CBF81" s="11"/>
      <c r="CBG81" s="11"/>
      <c r="CBH81" s="11"/>
      <c r="CBI81" s="11"/>
      <c r="CBJ81" s="11"/>
      <c r="CBK81" s="11"/>
      <c r="CBL81" s="11"/>
      <c r="CBM81" s="11"/>
      <c r="CBN81" s="11"/>
      <c r="CBO81" s="11"/>
      <c r="CBP81" s="11"/>
      <c r="CBQ81" s="11"/>
      <c r="CBR81" s="11"/>
      <c r="CBS81" s="11"/>
      <c r="CBT81" s="11"/>
      <c r="CBU81" s="11"/>
      <c r="CBV81" s="11"/>
      <c r="CBW81" s="11"/>
      <c r="CBX81" s="11"/>
      <c r="CBY81" s="11"/>
      <c r="CBZ81" s="11"/>
      <c r="CCA81" s="11"/>
      <c r="CCB81" s="11"/>
      <c r="CCC81" s="11"/>
      <c r="CCD81" s="11"/>
      <c r="CCE81" s="11"/>
      <c r="CCF81" s="11"/>
      <c r="CCG81" s="11"/>
      <c r="CCH81" s="11"/>
      <c r="CCI81" s="11"/>
      <c r="CCJ81" s="11"/>
      <c r="CCK81" s="11"/>
      <c r="CCL81" s="11"/>
      <c r="CCM81" s="11"/>
      <c r="CCN81" s="11"/>
      <c r="CCO81" s="11"/>
      <c r="CCP81" s="11"/>
      <c r="CCQ81" s="11"/>
      <c r="CCR81" s="11"/>
      <c r="CCS81" s="11"/>
      <c r="CCT81" s="11"/>
      <c r="CCU81" s="11"/>
      <c r="CCV81" s="11"/>
      <c r="CCW81" s="11"/>
      <c r="CCX81" s="11"/>
      <c r="CCY81" s="11"/>
      <c r="CCZ81" s="11"/>
      <c r="CDA81" s="11"/>
      <c r="CDB81" s="11"/>
      <c r="CDC81" s="11"/>
      <c r="CDD81" s="11"/>
      <c r="CDE81" s="11"/>
      <c r="CDF81" s="11"/>
      <c r="CDG81" s="11"/>
      <c r="CDH81" s="11"/>
      <c r="CDI81" s="11"/>
      <c r="CDJ81" s="11"/>
      <c r="CDK81" s="11"/>
      <c r="CDL81" s="11"/>
      <c r="CDM81" s="11"/>
      <c r="CDN81" s="11"/>
      <c r="CDO81" s="11"/>
      <c r="CDP81" s="11"/>
      <c r="CDQ81" s="11"/>
      <c r="CDR81" s="11"/>
      <c r="CDS81" s="11"/>
      <c r="CDT81" s="11"/>
      <c r="CDU81" s="11"/>
      <c r="CDV81" s="11"/>
      <c r="CDW81" s="11"/>
      <c r="CDX81" s="11"/>
      <c r="CDY81" s="11"/>
      <c r="CDZ81" s="11"/>
      <c r="CEA81" s="11"/>
      <c r="CEB81" s="11"/>
      <c r="CEC81" s="11"/>
      <c r="CED81" s="11"/>
      <c r="CEE81" s="11"/>
      <c r="CEF81" s="11"/>
      <c r="CEG81" s="11"/>
      <c r="CEH81" s="11"/>
      <c r="CEI81" s="11"/>
      <c r="CEJ81" s="11"/>
      <c r="CEK81" s="11"/>
      <c r="CEL81" s="11"/>
      <c r="CEM81" s="11"/>
      <c r="CEN81" s="11"/>
      <c r="CEO81" s="11"/>
      <c r="CEP81" s="11"/>
      <c r="CEQ81" s="11"/>
      <c r="CER81" s="11"/>
      <c r="CES81" s="11"/>
      <c r="CET81" s="11"/>
      <c r="CEU81" s="11"/>
      <c r="CEV81" s="11"/>
      <c r="CEW81" s="11"/>
      <c r="CEX81" s="11"/>
      <c r="CEY81" s="11"/>
      <c r="CEZ81" s="11"/>
      <c r="CFA81" s="11"/>
      <c r="CFB81" s="11"/>
      <c r="CFC81" s="11"/>
      <c r="CFD81" s="11"/>
      <c r="CFE81" s="11"/>
      <c r="CFF81" s="11"/>
      <c r="CFG81" s="11"/>
      <c r="CFH81" s="11"/>
      <c r="CFI81" s="11"/>
      <c r="CFJ81" s="11"/>
      <c r="CFK81" s="11"/>
      <c r="CFL81" s="11"/>
      <c r="CFM81" s="11"/>
      <c r="CFN81" s="11"/>
      <c r="CFO81" s="11"/>
      <c r="CFP81" s="11"/>
      <c r="CFQ81" s="11"/>
      <c r="CFR81" s="11"/>
      <c r="CFS81" s="11"/>
      <c r="CFT81" s="11"/>
      <c r="CFU81" s="11"/>
      <c r="CFV81" s="11"/>
      <c r="CFW81" s="11"/>
      <c r="CFX81" s="11"/>
      <c r="CFY81" s="11"/>
      <c r="CFZ81" s="11"/>
      <c r="CGA81" s="11"/>
      <c r="CGB81" s="11"/>
      <c r="CGC81" s="11"/>
      <c r="CGD81" s="11"/>
      <c r="CGE81" s="11"/>
      <c r="CGF81" s="11"/>
      <c r="CGG81" s="11"/>
      <c r="CGH81" s="11"/>
      <c r="CGI81" s="11"/>
      <c r="CGJ81" s="11"/>
      <c r="CGK81" s="11"/>
      <c r="CGL81" s="11"/>
      <c r="CGM81" s="11"/>
      <c r="CGN81" s="11"/>
      <c r="CGO81" s="11"/>
      <c r="CGP81" s="11"/>
      <c r="CGQ81" s="11"/>
      <c r="CGR81" s="11"/>
      <c r="CGS81" s="11"/>
      <c r="CGT81" s="11"/>
      <c r="CGU81" s="11"/>
      <c r="CGV81" s="11"/>
      <c r="CGW81" s="11"/>
      <c r="CGX81" s="11"/>
      <c r="CGY81" s="11"/>
      <c r="CGZ81" s="11"/>
      <c r="CHA81" s="11"/>
      <c r="CHB81" s="11"/>
      <c r="CHC81" s="11"/>
      <c r="CHD81" s="11"/>
      <c r="CHE81" s="11"/>
      <c r="CHF81" s="11"/>
      <c r="CHG81" s="11"/>
      <c r="CHH81" s="11"/>
      <c r="CHI81" s="11"/>
      <c r="CHJ81" s="11"/>
      <c r="CHK81" s="11"/>
      <c r="CHL81" s="11"/>
      <c r="CHM81" s="11"/>
      <c r="CHN81" s="11"/>
      <c r="CHO81" s="11"/>
      <c r="CHP81" s="11"/>
      <c r="CHQ81" s="11"/>
      <c r="CHR81" s="11"/>
      <c r="CHS81" s="11"/>
      <c r="CHT81" s="11"/>
      <c r="CHU81" s="11"/>
      <c r="CHV81" s="11"/>
      <c r="CHW81" s="11"/>
      <c r="CHX81" s="11"/>
      <c r="CHY81" s="11"/>
      <c r="CHZ81" s="11"/>
      <c r="CIA81" s="11"/>
      <c r="CIB81" s="11"/>
      <c r="CIC81" s="11"/>
      <c r="CID81" s="11"/>
      <c r="CIE81" s="11"/>
      <c r="CIF81" s="11"/>
      <c r="CIG81" s="11"/>
      <c r="CIH81" s="11"/>
      <c r="CII81" s="11"/>
      <c r="CIJ81" s="11"/>
      <c r="CIK81" s="11"/>
      <c r="CIL81" s="11"/>
      <c r="CIM81" s="11"/>
      <c r="CIN81" s="11"/>
      <c r="CIO81" s="11"/>
      <c r="CIP81" s="11"/>
      <c r="CIQ81" s="11"/>
      <c r="CIR81" s="11"/>
      <c r="CIS81" s="11"/>
      <c r="CIT81" s="11"/>
      <c r="CIU81" s="11"/>
      <c r="CIV81" s="11"/>
      <c r="CIW81" s="11"/>
      <c r="CIX81" s="11"/>
      <c r="CIY81" s="11"/>
      <c r="CIZ81" s="11"/>
      <c r="CJA81" s="11"/>
      <c r="CJB81" s="11"/>
      <c r="CJC81" s="11"/>
      <c r="CJD81" s="11"/>
      <c r="CJE81" s="11"/>
      <c r="CJF81" s="11"/>
      <c r="CJG81" s="11"/>
      <c r="CJH81" s="11"/>
      <c r="CJI81" s="11"/>
      <c r="CJJ81" s="11"/>
      <c r="CJK81" s="11"/>
      <c r="CJL81" s="11"/>
      <c r="CJM81" s="11"/>
      <c r="CJN81" s="11"/>
      <c r="CJO81" s="11"/>
      <c r="CJP81" s="11"/>
      <c r="CJQ81" s="11"/>
      <c r="CJR81" s="11"/>
      <c r="CJS81" s="11"/>
      <c r="CJT81" s="11"/>
      <c r="CJU81" s="11"/>
      <c r="CJV81" s="11"/>
      <c r="CJW81" s="11"/>
      <c r="CJX81" s="11"/>
      <c r="CJY81" s="11"/>
      <c r="CJZ81" s="11"/>
      <c r="CKA81" s="11"/>
      <c r="CKB81" s="11"/>
      <c r="CKC81" s="11"/>
      <c r="CKD81" s="11"/>
      <c r="CKE81" s="11"/>
      <c r="CKF81" s="11"/>
      <c r="CKG81" s="11"/>
      <c r="CKH81" s="11"/>
      <c r="CKI81" s="11"/>
      <c r="CKJ81" s="11"/>
      <c r="CKK81" s="11"/>
      <c r="CKL81" s="11"/>
      <c r="CKM81" s="11"/>
      <c r="CKN81" s="11"/>
      <c r="CKO81" s="11"/>
      <c r="CKP81" s="11"/>
      <c r="CKQ81" s="11"/>
      <c r="CKR81" s="11"/>
      <c r="CKS81" s="11"/>
      <c r="CKT81" s="11"/>
      <c r="CKU81" s="11"/>
      <c r="CKV81" s="11"/>
      <c r="CKW81" s="11"/>
      <c r="CKX81" s="11"/>
      <c r="CKY81" s="11"/>
      <c r="CKZ81" s="11"/>
      <c r="CLA81" s="11"/>
      <c r="CLB81" s="11"/>
      <c r="CLC81" s="11"/>
      <c r="CLD81" s="11"/>
      <c r="CLE81" s="11"/>
      <c r="CLF81" s="11"/>
      <c r="CLG81" s="11"/>
      <c r="CLH81" s="11"/>
      <c r="CLI81" s="11"/>
      <c r="CLJ81" s="11"/>
      <c r="CLK81" s="11"/>
      <c r="CLL81" s="11"/>
      <c r="CLM81" s="11"/>
      <c r="CLN81" s="11"/>
      <c r="CLO81" s="11"/>
      <c r="CLP81" s="11"/>
      <c r="CLQ81" s="11"/>
      <c r="CLR81" s="11"/>
      <c r="CLS81" s="11"/>
      <c r="CLT81" s="11"/>
      <c r="CLU81" s="11"/>
      <c r="CLV81" s="11"/>
      <c r="CLW81" s="11"/>
      <c r="CLX81" s="11"/>
      <c r="CLY81" s="11"/>
      <c r="CLZ81" s="11"/>
      <c r="CMA81" s="11"/>
      <c r="CMB81" s="11"/>
      <c r="CMC81" s="11"/>
      <c r="CMD81" s="11"/>
      <c r="CME81" s="11"/>
      <c r="CMF81" s="11"/>
      <c r="CMG81" s="11"/>
      <c r="CMH81" s="11"/>
      <c r="CMI81" s="11"/>
      <c r="CMJ81" s="11"/>
      <c r="CMK81" s="11"/>
      <c r="CML81" s="11"/>
      <c r="CMM81" s="11"/>
      <c r="CMN81" s="11"/>
      <c r="CMO81" s="11"/>
      <c r="CMP81" s="11"/>
      <c r="CMQ81" s="11"/>
      <c r="CMR81" s="11"/>
      <c r="CMS81" s="11"/>
      <c r="CMT81" s="11"/>
      <c r="CMU81" s="11"/>
      <c r="CMV81" s="11"/>
      <c r="CMW81" s="11"/>
      <c r="CMX81" s="11"/>
      <c r="CMY81" s="11"/>
      <c r="CMZ81" s="11"/>
      <c r="CNA81" s="11"/>
      <c r="CNB81" s="11"/>
      <c r="CNC81" s="11"/>
      <c r="CND81" s="11"/>
      <c r="CNE81" s="11"/>
      <c r="CNF81" s="11"/>
      <c r="CNG81" s="11"/>
      <c r="CNH81" s="11"/>
      <c r="CNI81" s="11"/>
      <c r="CNJ81" s="11"/>
      <c r="CNK81" s="11"/>
      <c r="CNL81" s="11"/>
      <c r="CNM81" s="11"/>
      <c r="CNN81" s="11"/>
      <c r="CNO81" s="11"/>
      <c r="CNP81" s="11"/>
      <c r="CNQ81" s="11"/>
      <c r="CNR81" s="11"/>
      <c r="CNS81" s="11"/>
      <c r="CNT81" s="11"/>
      <c r="CNU81" s="11"/>
      <c r="CNV81" s="11"/>
      <c r="CNW81" s="11"/>
      <c r="CNX81" s="11"/>
      <c r="CNY81" s="11"/>
      <c r="CNZ81" s="11"/>
      <c r="COA81" s="11"/>
      <c r="COB81" s="11"/>
      <c r="COC81" s="11"/>
      <c r="COD81" s="11"/>
      <c r="COE81" s="11"/>
      <c r="COF81" s="11"/>
      <c r="COG81" s="11"/>
      <c r="COH81" s="11"/>
      <c r="COI81" s="11"/>
      <c r="COJ81" s="11"/>
      <c r="COK81" s="11"/>
      <c r="COL81" s="11"/>
      <c r="COM81" s="11"/>
      <c r="CON81" s="11"/>
      <c r="COO81" s="11"/>
      <c r="COP81" s="11"/>
      <c r="COQ81" s="11"/>
      <c r="COR81" s="11"/>
      <c r="COS81" s="11"/>
      <c r="COT81" s="11"/>
      <c r="COU81" s="11"/>
      <c r="COV81" s="11"/>
      <c r="COW81" s="11"/>
      <c r="COX81" s="11"/>
      <c r="COY81" s="11"/>
      <c r="COZ81" s="11"/>
      <c r="CPA81" s="11"/>
      <c r="CPB81" s="11"/>
      <c r="CPC81" s="11"/>
      <c r="CPD81" s="11"/>
      <c r="CPE81" s="11"/>
      <c r="CPF81" s="11"/>
      <c r="CPG81" s="11"/>
      <c r="CPH81" s="11"/>
      <c r="CPI81" s="11"/>
      <c r="CPJ81" s="11"/>
      <c r="CPK81" s="11"/>
      <c r="CPL81" s="11"/>
      <c r="CPM81" s="11"/>
      <c r="CPN81" s="11"/>
      <c r="CPO81" s="11"/>
      <c r="CPP81" s="11"/>
      <c r="CPQ81" s="11"/>
      <c r="CPR81" s="11"/>
      <c r="CPS81" s="11"/>
      <c r="CPT81" s="11"/>
      <c r="CPU81" s="11"/>
      <c r="CPV81" s="11"/>
      <c r="CPW81" s="11"/>
      <c r="CPX81" s="11"/>
      <c r="CPY81" s="11"/>
      <c r="CPZ81" s="11"/>
      <c r="CQA81" s="11"/>
      <c r="CQB81" s="11"/>
      <c r="CQC81" s="11"/>
      <c r="CQD81" s="11"/>
      <c r="CQE81" s="11"/>
      <c r="CQF81" s="11"/>
      <c r="CQG81" s="11"/>
      <c r="CQH81" s="11"/>
      <c r="CQI81" s="11"/>
      <c r="CQJ81" s="11"/>
      <c r="CQK81" s="11"/>
      <c r="CQL81" s="11"/>
      <c r="CQM81" s="11"/>
      <c r="CQN81" s="11"/>
      <c r="CQO81" s="11"/>
      <c r="CQP81" s="11"/>
      <c r="CQQ81" s="11"/>
      <c r="CQR81" s="11"/>
      <c r="CQS81" s="11"/>
      <c r="CQT81" s="11"/>
      <c r="CQU81" s="11"/>
      <c r="CQV81" s="11"/>
      <c r="CQW81" s="11"/>
      <c r="CQX81" s="11"/>
      <c r="CQY81" s="11"/>
      <c r="CQZ81" s="11"/>
      <c r="CRA81" s="11"/>
      <c r="CRB81" s="11"/>
      <c r="CRC81" s="11"/>
      <c r="CRD81" s="11"/>
      <c r="CRE81" s="11"/>
      <c r="CRF81" s="11"/>
      <c r="CRG81" s="11"/>
      <c r="CRH81" s="11"/>
      <c r="CRI81" s="11"/>
      <c r="CRJ81" s="11"/>
      <c r="CRK81" s="11"/>
      <c r="CRL81" s="11"/>
      <c r="CRM81" s="11"/>
      <c r="CRN81" s="11"/>
      <c r="CRO81" s="11"/>
      <c r="CRP81" s="11"/>
      <c r="CRQ81" s="11"/>
      <c r="CRR81" s="11"/>
      <c r="CRS81" s="11"/>
      <c r="CRT81" s="11"/>
      <c r="CRU81" s="11"/>
      <c r="CRV81" s="11"/>
      <c r="CRW81" s="11"/>
      <c r="CRX81" s="11"/>
      <c r="CRY81" s="11"/>
      <c r="CRZ81" s="11"/>
      <c r="CSA81" s="11"/>
      <c r="CSB81" s="11"/>
      <c r="CSC81" s="11"/>
      <c r="CSD81" s="11"/>
      <c r="CSE81" s="11"/>
      <c r="CSF81" s="11"/>
      <c r="CSG81" s="11"/>
      <c r="CSH81" s="11"/>
      <c r="CSI81" s="11"/>
      <c r="CSJ81" s="11"/>
      <c r="CSK81" s="11"/>
      <c r="CSL81" s="11"/>
      <c r="CSM81" s="11"/>
      <c r="CSN81" s="11"/>
      <c r="CSO81" s="11"/>
      <c r="CSP81" s="11"/>
      <c r="CSQ81" s="11"/>
      <c r="CSR81" s="11"/>
      <c r="CSS81" s="11"/>
      <c r="CST81" s="11"/>
      <c r="CSU81" s="11"/>
      <c r="CSV81" s="11"/>
      <c r="CSW81" s="11"/>
      <c r="CSX81" s="11"/>
      <c r="CSY81" s="11"/>
      <c r="CSZ81" s="11"/>
      <c r="CTA81" s="11"/>
      <c r="CTB81" s="11"/>
      <c r="CTC81" s="11"/>
      <c r="CTD81" s="11"/>
      <c r="CTE81" s="11"/>
      <c r="CTF81" s="11"/>
      <c r="CTG81" s="11"/>
      <c r="CTH81" s="11"/>
      <c r="CTI81" s="11"/>
      <c r="CTJ81" s="11"/>
      <c r="CTK81" s="11"/>
      <c r="CTL81" s="11"/>
      <c r="CTM81" s="11"/>
      <c r="CTN81" s="11"/>
      <c r="CTO81" s="11"/>
      <c r="CTP81" s="11"/>
      <c r="CTQ81" s="11"/>
      <c r="CTR81" s="11"/>
      <c r="CTS81" s="11"/>
      <c r="CTT81" s="11"/>
      <c r="CTU81" s="11"/>
      <c r="CTV81" s="11"/>
      <c r="CTW81" s="11"/>
      <c r="CTX81" s="11"/>
      <c r="CTY81" s="11"/>
      <c r="CTZ81" s="11"/>
      <c r="CUA81" s="11"/>
      <c r="CUB81" s="11"/>
      <c r="CUC81" s="11"/>
      <c r="CUD81" s="11"/>
      <c r="CUE81" s="11"/>
      <c r="CUF81" s="11"/>
      <c r="CUG81" s="11"/>
      <c r="CUH81" s="11"/>
      <c r="CUI81" s="11"/>
      <c r="CUJ81" s="11"/>
      <c r="CUK81" s="11"/>
      <c r="CUL81" s="11"/>
      <c r="CUM81" s="11"/>
      <c r="CUN81" s="11"/>
      <c r="CUO81" s="11"/>
      <c r="CUP81" s="11"/>
      <c r="CUQ81" s="11"/>
      <c r="CUR81" s="11"/>
      <c r="CUS81" s="11"/>
      <c r="CUT81" s="11"/>
      <c r="CUU81" s="11"/>
      <c r="CUV81" s="11"/>
      <c r="CUW81" s="11"/>
      <c r="CUX81" s="11"/>
      <c r="CUY81" s="11"/>
      <c r="CUZ81" s="11"/>
      <c r="CVA81" s="11"/>
      <c r="CVB81" s="11"/>
      <c r="CVC81" s="11"/>
      <c r="CVD81" s="11"/>
      <c r="CVE81" s="11"/>
      <c r="CVF81" s="11"/>
      <c r="CVG81" s="11"/>
      <c r="CVH81" s="11"/>
      <c r="CVI81" s="11"/>
      <c r="CVJ81" s="11"/>
      <c r="CVK81" s="11"/>
      <c r="CVL81" s="11"/>
      <c r="CVM81" s="11"/>
      <c r="CVN81" s="11"/>
      <c r="CVO81" s="11"/>
      <c r="CVP81" s="11"/>
      <c r="CVQ81" s="11"/>
      <c r="CVR81" s="11"/>
      <c r="CVS81" s="11"/>
      <c r="CVT81" s="11"/>
      <c r="CVU81" s="11"/>
      <c r="CVV81" s="11"/>
      <c r="CVW81" s="11"/>
      <c r="CVX81" s="11"/>
      <c r="CVY81" s="11"/>
      <c r="CVZ81" s="11"/>
      <c r="CWA81" s="11"/>
      <c r="CWB81" s="11"/>
      <c r="CWC81" s="11"/>
      <c r="CWD81" s="11"/>
      <c r="CWE81" s="11"/>
      <c r="CWF81" s="11"/>
      <c r="CWG81" s="11"/>
      <c r="CWH81" s="11"/>
      <c r="CWI81" s="11"/>
      <c r="CWJ81" s="11"/>
      <c r="CWK81" s="11"/>
      <c r="CWL81" s="11"/>
      <c r="CWM81" s="11"/>
      <c r="CWN81" s="11"/>
      <c r="CWO81" s="11"/>
      <c r="CWP81" s="11"/>
      <c r="CWQ81" s="11"/>
      <c r="CWR81" s="11"/>
      <c r="CWS81" s="11"/>
      <c r="CWT81" s="11"/>
      <c r="CWU81" s="11"/>
      <c r="CWV81" s="11"/>
      <c r="CWW81" s="11"/>
      <c r="CWX81" s="11"/>
      <c r="CWY81" s="11"/>
      <c r="CWZ81" s="11"/>
      <c r="CXA81" s="11"/>
      <c r="CXB81" s="11"/>
      <c r="CXC81" s="11"/>
      <c r="CXD81" s="11"/>
      <c r="CXE81" s="11"/>
      <c r="CXF81" s="11"/>
      <c r="CXG81" s="11"/>
      <c r="CXH81" s="11"/>
      <c r="CXI81" s="11"/>
      <c r="CXJ81" s="11"/>
      <c r="CXK81" s="11"/>
      <c r="CXL81" s="11"/>
      <c r="CXM81" s="11"/>
      <c r="CXN81" s="11"/>
      <c r="CXO81" s="11"/>
      <c r="CXP81" s="11"/>
      <c r="CXQ81" s="11"/>
      <c r="CXR81" s="11"/>
      <c r="CXS81" s="11"/>
      <c r="CXT81" s="11"/>
      <c r="CXU81" s="11"/>
      <c r="CXV81" s="11"/>
      <c r="CXW81" s="11"/>
      <c r="CXX81" s="11"/>
      <c r="CXY81" s="11"/>
      <c r="CXZ81" s="11"/>
      <c r="CYA81" s="11"/>
      <c r="CYB81" s="11"/>
      <c r="CYC81" s="11"/>
      <c r="CYD81" s="11"/>
      <c r="CYE81" s="11"/>
      <c r="CYF81" s="11"/>
      <c r="CYG81" s="11"/>
      <c r="CYH81" s="11"/>
      <c r="CYI81" s="11"/>
      <c r="CYJ81" s="11"/>
      <c r="CYK81" s="11"/>
      <c r="CYL81" s="11"/>
      <c r="CYM81" s="11"/>
      <c r="CYN81" s="11"/>
      <c r="CYO81" s="11"/>
      <c r="CYP81" s="11"/>
      <c r="CYQ81" s="11"/>
      <c r="CYR81" s="11"/>
      <c r="CYS81" s="11"/>
      <c r="CYT81" s="11"/>
      <c r="CYU81" s="11"/>
      <c r="CYV81" s="11"/>
      <c r="CYW81" s="11"/>
      <c r="CYX81" s="11"/>
      <c r="CYY81" s="11"/>
      <c r="CYZ81" s="11"/>
      <c r="CZA81" s="11"/>
      <c r="CZB81" s="11"/>
      <c r="CZC81" s="11"/>
      <c r="CZD81" s="11"/>
      <c r="CZE81" s="11"/>
      <c r="CZF81" s="11"/>
      <c r="CZG81" s="11"/>
      <c r="CZH81" s="11"/>
      <c r="CZI81" s="11"/>
      <c r="CZJ81" s="11"/>
      <c r="CZK81" s="11"/>
      <c r="CZL81" s="11"/>
      <c r="CZM81" s="11"/>
      <c r="CZN81" s="11"/>
      <c r="CZO81" s="11"/>
      <c r="CZP81" s="11"/>
      <c r="CZQ81" s="11"/>
      <c r="CZR81" s="11"/>
      <c r="CZS81" s="11"/>
      <c r="CZT81" s="11"/>
      <c r="CZU81" s="11"/>
      <c r="CZV81" s="11"/>
      <c r="CZW81" s="11"/>
      <c r="CZX81" s="11"/>
      <c r="CZY81" s="11"/>
      <c r="CZZ81" s="11"/>
      <c r="DAA81" s="11"/>
      <c r="DAB81" s="11"/>
      <c r="DAC81" s="11"/>
      <c r="DAD81" s="11"/>
      <c r="DAE81" s="11"/>
      <c r="DAF81" s="11"/>
      <c r="DAG81" s="11"/>
      <c r="DAH81" s="11"/>
      <c r="DAI81" s="11"/>
      <c r="DAJ81" s="11"/>
      <c r="DAK81" s="11"/>
      <c r="DAL81" s="11"/>
      <c r="DAM81" s="11"/>
      <c r="DAN81" s="11"/>
      <c r="DAO81" s="11"/>
      <c r="DAP81" s="11"/>
      <c r="DAQ81" s="11"/>
      <c r="DAR81" s="11"/>
      <c r="DAS81" s="11"/>
      <c r="DAT81" s="11"/>
      <c r="DAU81" s="11"/>
      <c r="DAV81" s="11"/>
      <c r="DAW81" s="11"/>
      <c r="DAX81" s="11"/>
      <c r="DAY81" s="11"/>
      <c r="DAZ81" s="11"/>
      <c r="DBA81" s="11"/>
      <c r="DBB81" s="11"/>
      <c r="DBC81" s="11"/>
      <c r="DBD81" s="11"/>
      <c r="DBE81" s="11"/>
      <c r="DBF81" s="11"/>
      <c r="DBG81" s="11"/>
      <c r="DBH81" s="11"/>
      <c r="DBI81" s="11"/>
      <c r="DBJ81" s="11"/>
      <c r="DBK81" s="11"/>
      <c r="DBL81" s="11"/>
      <c r="DBM81" s="11"/>
      <c r="DBN81" s="11"/>
      <c r="DBO81" s="11"/>
      <c r="DBP81" s="11"/>
      <c r="DBQ81" s="11"/>
      <c r="DBR81" s="11"/>
      <c r="DBS81" s="11"/>
      <c r="DBT81" s="11"/>
      <c r="DBU81" s="11"/>
      <c r="DBV81" s="11"/>
      <c r="DBW81" s="11"/>
      <c r="DBX81" s="11"/>
      <c r="DBY81" s="11"/>
      <c r="DBZ81" s="11"/>
      <c r="DCA81" s="11"/>
      <c r="DCB81" s="11"/>
      <c r="DCC81" s="11"/>
      <c r="DCD81" s="11"/>
      <c r="DCE81" s="11"/>
      <c r="DCF81" s="11"/>
      <c r="DCG81" s="11"/>
      <c r="DCH81" s="11"/>
      <c r="DCI81" s="11"/>
      <c r="DCJ81" s="11"/>
      <c r="DCK81" s="11"/>
      <c r="DCL81" s="11"/>
      <c r="DCM81" s="11"/>
      <c r="DCN81" s="11"/>
      <c r="DCO81" s="11"/>
      <c r="DCP81" s="11"/>
      <c r="DCQ81" s="11"/>
      <c r="DCR81" s="11"/>
      <c r="DCS81" s="11"/>
      <c r="DCT81" s="11"/>
      <c r="DCU81" s="11"/>
      <c r="DCV81" s="11"/>
      <c r="DCW81" s="11"/>
      <c r="DCX81" s="11"/>
      <c r="DCY81" s="11"/>
      <c r="DCZ81" s="11"/>
      <c r="DDA81" s="11"/>
      <c r="DDB81" s="11"/>
      <c r="DDC81" s="11"/>
      <c r="DDD81" s="11"/>
      <c r="DDE81" s="11"/>
      <c r="DDF81" s="11"/>
      <c r="DDG81" s="11"/>
      <c r="DDH81" s="11"/>
      <c r="DDI81" s="11"/>
      <c r="DDJ81" s="11"/>
      <c r="DDK81" s="11"/>
      <c r="DDL81" s="11"/>
      <c r="DDM81" s="11"/>
      <c r="DDN81" s="11"/>
      <c r="DDO81" s="11"/>
      <c r="DDP81" s="11"/>
      <c r="DDQ81" s="11"/>
      <c r="DDR81" s="11"/>
      <c r="DDS81" s="11"/>
      <c r="DDT81" s="11"/>
      <c r="DDU81" s="11"/>
      <c r="DDV81" s="11"/>
      <c r="DDW81" s="11"/>
      <c r="DDX81" s="11"/>
      <c r="DDY81" s="11"/>
      <c r="DDZ81" s="11"/>
      <c r="DEA81" s="11"/>
      <c r="DEB81" s="11"/>
      <c r="DEC81" s="11"/>
      <c r="DED81" s="11"/>
      <c r="DEE81" s="11"/>
      <c r="DEF81" s="11"/>
      <c r="DEG81" s="11"/>
      <c r="DEH81" s="11"/>
      <c r="DEI81" s="11"/>
      <c r="DEJ81" s="11"/>
      <c r="DEK81" s="11"/>
      <c r="DEL81" s="11"/>
      <c r="DEM81" s="11"/>
      <c r="DEN81" s="11"/>
      <c r="DEO81" s="11"/>
      <c r="DEP81" s="11"/>
      <c r="DEQ81" s="11"/>
      <c r="DER81" s="11"/>
      <c r="DES81" s="11"/>
      <c r="DET81" s="11"/>
      <c r="DEU81" s="11"/>
      <c r="DEV81" s="11"/>
      <c r="DEW81" s="11"/>
      <c r="DEX81" s="11"/>
      <c r="DEY81" s="11"/>
      <c r="DEZ81" s="11"/>
      <c r="DFA81" s="11"/>
      <c r="DFB81" s="11"/>
      <c r="DFC81" s="11"/>
      <c r="DFD81" s="11"/>
      <c r="DFE81" s="11"/>
      <c r="DFF81" s="11"/>
      <c r="DFG81" s="11"/>
      <c r="DFH81" s="11"/>
      <c r="DFI81" s="11"/>
      <c r="DFJ81" s="11"/>
      <c r="DFK81" s="11"/>
      <c r="DFL81" s="11"/>
      <c r="DFM81" s="11"/>
      <c r="DFN81" s="11"/>
      <c r="DFO81" s="11"/>
      <c r="DFP81" s="11"/>
      <c r="DFQ81" s="11"/>
    </row>
    <row r="82" spans="1:2877">
      <c r="A82" s="6"/>
      <c r="B82" s="7" t="s">
        <v>125</v>
      </c>
      <c r="C82" s="12"/>
      <c r="D82" s="14"/>
      <c r="E82" s="14"/>
      <c r="F82" s="14"/>
      <c r="G82" s="12"/>
      <c r="H82" s="12"/>
      <c r="I82" s="14"/>
      <c r="J82" s="66"/>
      <c r="K82" s="66"/>
      <c r="L82" s="66"/>
      <c r="M82" s="66"/>
    </row>
    <row r="83" spans="1:2877">
      <c r="A83" s="6">
        <v>1</v>
      </c>
      <c r="B83" s="4" t="s">
        <v>42</v>
      </c>
      <c r="C83" s="5">
        <v>6649000000</v>
      </c>
      <c r="D83" s="14">
        <v>5738075000</v>
      </c>
      <c r="E83" s="14">
        <v>5738075000</v>
      </c>
      <c r="F83" s="14" t="e">
        <f>#REF!*105%</f>
        <v>#REF!</v>
      </c>
      <c r="G83" s="14" t="e">
        <f t="shared" ref="G83:G87" si="7">F83*105%</f>
        <v>#REF!</v>
      </c>
      <c r="H83" s="14">
        <v>6038075000</v>
      </c>
      <c r="I83" s="14">
        <v>6119321212</v>
      </c>
      <c r="J83" s="66"/>
      <c r="K83" s="66">
        <v>627383963</v>
      </c>
      <c r="L83" s="66"/>
      <c r="M83" s="66">
        <f t="shared" ref="M83:M90" si="8">K83*10%+K83</f>
        <v>690122359.29999995</v>
      </c>
    </row>
    <row r="84" spans="1:2877">
      <c r="A84" s="6">
        <v>2</v>
      </c>
      <c r="B84" s="4" t="s">
        <v>43</v>
      </c>
      <c r="C84" s="5">
        <v>28859246600</v>
      </c>
      <c r="D84" s="14">
        <v>27315007321</v>
      </c>
      <c r="E84" s="14">
        <v>27315007321</v>
      </c>
      <c r="F84" s="14" t="e">
        <f>#REF!*105%</f>
        <v>#REF!</v>
      </c>
      <c r="G84" s="14" t="e">
        <f t="shared" si="7"/>
        <v>#REF!</v>
      </c>
      <c r="H84" s="14">
        <v>27293258543</v>
      </c>
      <c r="I84" s="14">
        <v>26602693107</v>
      </c>
      <c r="J84" s="66"/>
      <c r="K84" s="66">
        <v>32359791042</v>
      </c>
      <c r="L84" s="66"/>
      <c r="M84" s="66">
        <f t="shared" si="8"/>
        <v>35595770146.199997</v>
      </c>
    </row>
    <row r="85" spans="1:2877">
      <c r="A85" s="6">
        <v>3</v>
      </c>
      <c r="B85" s="4" t="s">
        <v>44</v>
      </c>
      <c r="C85" s="5">
        <v>28784007221</v>
      </c>
      <c r="D85" s="14">
        <v>30476160086</v>
      </c>
      <c r="E85" s="14">
        <v>29138865429</v>
      </c>
      <c r="F85" s="14" t="e">
        <f>#REF!*105%</f>
        <v>#REF!</v>
      </c>
      <c r="G85" s="14" t="e">
        <f t="shared" si="7"/>
        <v>#REF!</v>
      </c>
      <c r="H85" s="14">
        <v>30012729380</v>
      </c>
      <c r="I85" s="14">
        <v>27838170088</v>
      </c>
      <c r="J85" s="66"/>
      <c r="K85" s="66">
        <v>28539611367</v>
      </c>
      <c r="L85" s="66"/>
      <c r="M85" s="66">
        <f t="shared" si="8"/>
        <v>31393572503.700001</v>
      </c>
    </row>
    <row r="86" spans="1:2877">
      <c r="A86" s="6">
        <v>4</v>
      </c>
      <c r="B86" s="4" t="s">
        <v>45</v>
      </c>
      <c r="C86" s="5">
        <v>11239723245</v>
      </c>
      <c r="D86" s="14">
        <v>12125203500</v>
      </c>
      <c r="E86" s="14">
        <v>11518942375</v>
      </c>
      <c r="F86" s="14" t="e">
        <f>#REF!*105%</f>
        <v>#REF!</v>
      </c>
      <c r="G86" s="14" t="e">
        <f t="shared" si="7"/>
        <v>#REF!</v>
      </c>
      <c r="H86" s="14">
        <v>9918942375</v>
      </c>
      <c r="I86" s="14">
        <v>8085713139</v>
      </c>
      <c r="J86" s="66"/>
      <c r="K86" s="66">
        <v>10729000000</v>
      </c>
      <c r="L86" s="66"/>
      <c r="M86" s="66">
        <f t="shared" si="8"/>
        <v>11801900000</v>
      </c>
    </row>
    <row r="87" spans="1:2877">
      <c r="A87" s="6">
        <v>5</v>
      </c>
      <c r="B87" s="4" t="s">
        <v>46</v>
      </c>
      <c r="C87" s="5">
        <v>950000000</v>
      </c>
      <c r="D87" s="14">
        <v>1050000000</v>
      </c>
      <c r="E87" s="14">
        <v>997500000</v>
      </c>
      <c r="F87" s="14" t="e">
        <f>#REF!*105%</f>
        <v>#REF!</v>
      </c>
      <c r="G87" s="14" t="e">
        <f t="shared" si="7"/>
        <v>#REF!</v>
      </c>
      <c r="H87" s="14">
        <v>1000000000</v>
      </c>
      <c r="I87" s="14">
        <v>1000000000</v>
      </c>
      <c r="J87" s="66"/>
      <c r="K87" s="66">
        <v>1000000000</v>
      </c>
      <c r="L87" s="66"/>
      <c r="M87" s="66">
        <f t="shared" si="8"/>
        <v>1100000000</v>
      </c>
    </row>
    <row r="88" spans="1:2877">
      <c r="A88" s="6"/>
      <c r="B88" s="9" t="s">
        <v>126</v>
      </c>
      <c r="C88" s="16">
        <f>SUM(C83:C87)</f>
        <v>76481977066</v>
      </c>
      <c r="D88" s="16">
        <f>SUM(D83:D87)</f>
        <v>76704445907</v>
      </c>
      <c r="E88" s="16">
        <f>SUM(E83:E87)</f>
        <v>74708390125</v>
      </c>
      <c r="F88" s="16" t="e">
        <f t="shared" ref="F88:G88" si="9">SUM(F83:F87)</f>
        <v>#REF!</v>
      </c>
      <c r="G88" s="16" t="e">
        <f t="shared" si="9"/>
        <v>#REF!</v>
      </c>
      <c r="H88" s="16">
        <f>SUM(H83:H87)</f>
        <v>74263005298</v>
      </c>
      <c r="I88" s="16">
        <f>SUM(I83:I87)</f>
        <v>69645897546</v>
      </c>
      <c r="J88" s="16">
        <f>SUM(J83:J87)</f>
        <v>0</v>
      </c>
      <c r="K88" s="16">
        <f>SUM(K83:K87)</f>
        <v>73255786372</v>
      </c>
      <c r="L88" s="16">
        <f>SUM(L83:L87)</f>
        <v>0</v>
      </c>
      <c r="M88" s="67">
        <f t="shared" si="8"/>
        <v>80581365009.199997</v>
      </c>
    </row>
    <row r="89" spans="1:2877">
      <c r="A89" s="6">
        <v>1</v>
      </c>
      <c r="B89" s="4" t="s">
        <v>48</v>
      </c>
      <c r="C89" s="15">
        <f t="shared" ref="C89:H89" si="10">C80-C88</f>
        <v>68521423552</v>
      </c>
      <c r="D89" s="15">
        <f t="shared" si="10"/>
        <v>66549057379</v>
      </c>
      <c r="E89" s="15">
        <f t="shared" si="10"/>
        <v>85023014523</v>
      </c>
      <c r="F89" s="15" t="e">
        <f t="shared" si="10"/>
        <v>#REF!</v>
      </c>
      <c r="G89" s="15" t="e">
        <f t="shared" si="10"/>
        <v>#REF!</v>
      </c>
      <c r="H89" s="15">
        <f t="shared" si="10"/>
        <v>124415887120</v>
      </c>
      <c r="I89" s="15">
        <v>131327856875</v>
      </c>
      <c r="J89" s="67"/>
      <c r="K89" s="104">
        <v>127472368940</v>
      </c>
      <c r="L89" s="67"/>
      <c r="M89" s="67">
        <f t="shared" si="8"/>
        <v>140219605834</v>
      </c>
    </row>
    <row r="90" spans="1:2877">
      <c r="A90" s="6">
        <v>2</v>
      </c>
      <c r="B90" s="9" t="s">
        <v>143</v>
      </c>
      <c r="C90" s="4"/>
      <c r="D90" s="15">
        <f>D89-130116735565</f>
        <v>-63567678186</v>
      </c>
      <c r="E90" s="15" t="e">
        <f>Sheet1!E24</f>
        <v>#REF!</v>
      </c>
      <c r="F90" s="14"/>
      <c r="G90" s="4"/>
      <c r="H90" s="15">
        <f>[1]Sheet1!I24</f>
        <v>0</v>
      </c>
      <c r="I90" s="15"/>
      <c r="J90" s="66">
        <f t="shared" ref="J90" si="11">H90*10%+H90</f>
        <v>0</v>
      </c>
      <c r="K90" s="67"/>
      <c r="L90" s="66">
        <f>I90*10%+I90</f>
        <v>0</v>
      </c>
      <c r="M90" s="66">
        <f t="shared" si="8"/>
        <v>0</v>
      </c>
    </row>
    <row r="91" spans="1:2877">
      <c r="A91" s="60"/>
      <c r="B91" s="23"/>
      <c r="C91" s="11"/>
      <c r="D91" s="24"/>
      <c r="E91" s="24"/>
      <c r="F91" s="70"/>
      <c r="G91" s="11"/>
      <c r="H91" s="11"/>
      <c r="I91" s="24"/>
      <c r="J91" s="71"/>
      <c r="K91" s="71"/>
      <c r="L91" s="71"/>
      <c r="M91" s="71"/>
    </row>
    <row r="92" spans="1:2877">
      <c r="A92" s="60"/>
      <c r="B92" s="23" t="s">
        <v>206</v>
      </c>
      <c r="C92" s="11"/>
      <c r="D92" s="24"/>
      <c r="E92" s="24"/>
      <c r="F92" s="70"/>
      <c r="G92" s="11"/>
      <c r="H92" s="11"/>
      <c r="I92" s="24"/>
      <c r="J92" s="71"/>
      <c r="K92" s="71"/>
      <c r="L92" s="71"/>
      <c r="M92" s="71"/>
    </row>
    <row r="93" spans="1:2877">
      <c r="A93" s="100">
        <v>1</v>
      </c>
      <c r="B93" s="11" t="s">
        <v>207</v>
      </c>
      <c r="C93" s="11"/>
      <c r="D93" s="24"/>
      <c r="E93" s="24"/>
      <c r="F93" s="70"/>
      <c r="G93" s="11"/>
      <c r="H93" s="11"/>
      <c r="I93" s="24"/>
      <c r="J93" s="71"/>
      <c r="K93" s="71"/>
      <c r="L93" s="71"/>
      <c r="M93" s="71"/>
    </row>
    <row r="94" spans="1:2877">
      <c r="A94" s="60"/>
      <c r="B94" s="11" t="s">
        <v>208</v>
      </c>
      <c r="C94" s="11"/>
      <c r="D94" s="24"/>
      <c r="E94" s="24"/>
      <c r="F94" s="70"/>
      <c r="G94" s="11"/>
      <c r="H94" s="11"/>
      <c r="I94" s="24"/>
      <c r="J94" s="71"/>
      <c r="K94" s="71"/>
      <c r="L94" s="71"/>
      <c r="M94" s="71"/>
    </row>
    <row r="95" spans="1:2877">
      <c r="A95" s="60"/>
      <c r="B95" s="11" t="s">
        <v>209</v>
      </c>
      <c r="C95" s="11"/>
      <c r="D95" s="24"/>
      <c r="E95" s="24"/>
      <c r="F95" s="70"/>
      <c r="G95" s="11"/>
      <c r="H95" s="11"/>
      <c r="I95" s="24"/>
      <c r="J95" s="71"/>
      <c r="K95" s="71"/>
      <c r="L95" s="71"/>
      <c r="M95" s="71"/>
    </row>
    <row r="96" spans="1:2877">
      <c r="A96" s="60"/>
      <c r="B96" s="23" t="s">
        <v>210</v>
      </c>
      <c r="C96" s="11"/>
      <c r="D96" s="24"/>
      <c r="E96" s="24"/>
      <c r="F96" s="70"/>
      <c r="G96" s="11"/>
      <c r="H96" s="11"/>
      <c r="I96" s="24"/>
      <c r="J96" s="71"/>
      <c r="K96" s="71"/>
      <c r="L96" s="71"/>
      <c r="M96" s="71"/>
    </row>
    <row r="97" spans="1:13">
      <c r="A97" s="60"/>
      <c r="B97" s="23"/>
      <c r="C97" s="11"/>
      <c r="D97" s="24"/>
      <c r="E97" s="24"/>
      <c r="F97" s="70"/>
      <c r="G97" s="11"/>
      <c r="H97" s="11"/>
      <c r="I97" s="24"/>
      <c r="J97" s="71"/>
      <c r="K97" s="71"/>
      <c r="L97" s="71"/>
      <c r="M97" s="71"/>
    </row>
    <row r="98" spans="1:13" ht="24">
      <c r="A98" s="102">
        <v>2</v>
      </c>
      <c r="B98" s="101" t="s">
        <v>211</v>
      </c>
      <c r="C98" s="11"/>
      <c r="D98" s="24"/>
      <c r="E98" s="24"/>
      <c r="F98" s="70"/>
      <c r="G98" s="11"/>
      <c r="H98" s="11"/>
      <c r="I98" s="24"/>
      <c r="J98" s="71"/>
      <c r="K98" s="71"/>
      <c r="L98" s="71"/>
      <c r="M98" s="71"/>
    </row>
    <row r="99" spans="1:13">
      <c r="A99" s="60"/>
      <c r="B99" s="23"/>
      <c r="C99" s="11"/>
      <c r="D99" s="24"/>
      <c r="E99" s="24"/>
      <c r="F99" s="70"/>
      <c r="G99" s="11"/>
      <c r="H99" s="11"/>
      <c r="I99" s="24"/>
      <c r="J99" s="71"/>
      <c r="K99" s="71"/>
      <c r="L99" s="71"/>
      <c r="M99" s="71"/>
    </row>
    <row r="100" spans="1:13">
      <c r="A100" s="60"/>
      <c r="B100" s="23"/>
      <c r="C100" s="11"/>
      <c r="D100" s="24"/>
      <c r="E100" s="24"/>
      <c r="F100" s="70"/>
      <c r="G100" s="11"/>
      <c r="H100" s="11"/>
      <c r="I100" s="24"/>
      <c r="J100" s="71"/>
      <c r="K100" s="71"/>
      <c r="L100" s="71"/>
      <c r="M100" s="71"/>
    </row>
    <row r="101" spans="1:13">
      <c r="A101" s="60"/>
      <c r="B101" s="23"/>
      <c r="C101" s="11"/>
      <c r="D101" s="24"/>
      <c r="E101" s="24"/>
      <c r="F101" s="70"/>
      <c r="G101" s="11"/>
      <c r="H101" s="11"/>
      <c r="I101" s="24"/>
      <c r="J101" s="71"/>
      <c r="K101" s="71"/>
      <c r="L101" s="71"/>
      <c r="M101" s="71"/>
    </row>
    <row r="102" spans="1:13">
      <c r="A102" s="60"/>
      <c r="B102" s="23"/>
      <c r="C102" s="11"/>
      <c r="D102" s="24"/>
      <c r="E102" s="24"/>
      <c r="F102" s="70"/>
      <c r="G102" s="11"/>
      <c r="H102" s="11"/>
      <c r="I102" s="24"/>
      <c r="J102" s="71"/>
      <c r="K102" s="71"/>
      <c r="L102" s="71"/>
      <c r="M102" s="71"/>
    </row>
    <row r="103" spans="1:13">
      <c r="A103" s="60"/>
      <c r="B103" s="23"/>
      <c r="C103" s="11"/>
      <c r="D103" s="24"/>
      <c r="E103" s="24"/>
      <c r="F103" s="70"/>
      <c r="G103" s="11"/>
      <c r="H103" s="11"/>
      <c r="I103" s="24"/>
      <c r="J103" s="71"/>
      <c r="K103" s="71"/>
      <c r="L103" s="71"/>
      <c r="M103" s="71"/>
    </row>
    <row r="104" spans="1:13">
      <c r="A104" s="60"/>
      <c r="B104" s="23"/>
      <c r="C104" s="11"/>
      <c r="D104" s="24"/>
      <c r="E104" s="24"/>
      <c r="F104" s="70"/>
      <c r="G104" s="11"/>
      <c r="H104" s="11"/>
      <c r="I104" s="24"/>
      <c r="J104" s="71"/>
      <c r="K104" s="71"/>
      <c r="L104" s="71"/>
      <c r="M104" s="71"/>
    </row>
    <row r="105" spans="1:13">
      <c r="A105" s="60"/>
      <c r="B105" s="23"/>
      <c r="C105" s="11"/>
      <c r="D105" s="24"/>
      <c r="E105" s="24"/>
      <c r="F105" s="70"/>
      <c r="G105" s="11"/>
      <c r="H105" s="11"/>
      <c r="I105" s="24"/>
      <c r="J105" s="71"/>
      <c r="K105" s="71"/>
      <c r="L105" s="71"/>
      <c r="M105" s="71"/>
    </row>
    <row r="106" spans="1:13">
      <c r="A106" s="60"/>
      <c r="B106" s="23"/>
      <c r="C106" s="11"/>
      <c r="D106" s="24"/>
      <c r="E106" s="24"/>
      <c r="F106" s="70"/>
      <c r="G106" s="11"/>
      <c r="H106" s="11"/>
      <c r="I106" s="24"/>
      <c r="J106" s="71"/>
      <c r="K106" s="71"/>
      <c r="L106" s="71"/>
      <c r="M106" s="71"/>
    </row>
    <row r="107" spans="1:13">
      <c r="A107" s="60"/>
      <c r="B107" s="23"/>
      <c r="C107" s="11"/>
      <c r="D107" s="24"/>
      <c r="E107" s="24"/>
      <c r="F107" s="70"/>
      <c r="G107" s="11"/>
      <c r="H107" s="11"/>
      <c r="I107" s="24"/>
      <c r="J107" s="71"/>
      <c r="K107" s="71"/>
      <c r="L107" s="71"/>
      <c r="M107" s="71"/>
    </row>
    <row r="108" spans="1:13">
      <c r="A108" s="60"/>
      <c r="B108" s="23"/>
      <c r="C108" s="11"/>
      <c r="D108" s="24"/>
      <c r="E108" s="24"/>
      <c r="F108" s="70"/>
      <c r="G108" s="11"/>
      <c r="H108" s="11"/>
      <c r="I108" s="24"/>
      <c r="J108" s="71"/>
      <c r="K108" s="71"/>
      <c r="L108" s="71"/>
      <c r="M108" s="71"/>
    </row>
    <row r="109" spans="1:13">
      <c r="A109" s="60"/>
      <c r="B109" s="23"/>
      <c r="C109" s="11"/>
      <c r="D109" s="24"/>
      <c r="E109" s="24"/>
      <c r="F109" s="70"/>
      <c r="G109" s="11"/>
      <c r="H109" s="11"/>
      <c r="I109" s="24"/>
      <c r="J109" s="71"/>
      <c r="K109" s="71"/>
      <c r="L109" s="71"/>
      <c r="M109" s="71"/>
    </row>
    <row r="110" spans="1:13">
      <c r="A110" s="60"/>
      <c r="B110" s="23"/>
      <c r="C110" s="11"/>
      <c r="D110" s="24"/>
      <c r="E110" s="24"/>
      <c r="F110" s="70"/>
      <c r="G110" s="11"/>
      <c r="H110" s="11"/>
      <c r="I110" s="24"/>
      <c r="J110" s="71"/>
      <c r="K110" s="71"/>
      <c r="L110" s="71"/>
      <c r="M110" s="71"/>
    </row>
    <row r="111" spans="1:13">
      <c r="A111" s="60"/>
      <c r="B111" s="23"/>
      <c r="C111" s="11"/>
      <c r="D111" s="24"/>
      <c r="E111" s="24"/>
      <c r="F111" s="70"/>
      <c r="G111" s="11"/>
      <c r="H111" s="11"/>
      <c r="I111" s="24"/>
      <c r="J111" s="71"/>
      <c r="K111" s="71"/>
      <c r="L111" s="71"/>
      <c r="M111" s="71"/>
    </row>
    <row r="112" spans="1:13">
      <c r="A112" s="60"/>
      <c r="B112" s="23"/>
      <c r="C112" s="11"/>
      <c r="D112" s="24"/>
      <c r="E112" s="24"/>
      <c r="F112" s="70"/>
      <c r="G112" s="11"/>
      <c r="H112" s="11"/>
      <c r="I112" s="24"/>
      <c r="J112" s="71"/>
      <c r="K112" s="71"/>
      <c r="L112" s="71"/>
      <c r="M112" s="71"/>
    </row>
    <row r="113" spans="1:13">
      <c r="A113" s="60"/>
      <c r="B113" s="23"/>
      <c r="C113" s="11"/>
      <c r="D113" s="24"/>
      <c r="E113" s="24"/>
      <c r="F113" s="70"/>
      <c r="G113" s="11"/>
      <c r="H113" s="11"/>
      <c r="I113" s="24"/>
      <c r="J113" s="71"/>
      <c r="K113" s="71"/>
      <c r="L113" s="71"/>
      <c r="M113" s="71"/>
    </row>
    <row r="114" spans="1:13">
      <c r="A114" s="6"/>
      <c r="B114" s="9" t="s">
        <v>49</v>
      </c>
      <c r="C114" s="3"/>
      <c r="D114" s="3"/>
      <c r="E114" s="3"/>
      <c r="F114" s="4"/>
      <c r="G114" s="4"/>
      <c r="H114" s="4"/>
      <c r="I114" s="3"/>
      <c r="J114" s="66"/>
      <c r="K114" s="66"/>
      <c r="L114" s="66"/>
      <c r="M114" s="66">
        <f t="shared" ref="M114:M120" si="12">K114*10%+K114</f>
        <v>0</v>
      </c>
    </row>
    <row r="115" spans="1:13">
      <c r="A115" s="6">
        <v>1</v>
      </c>
      <c r="B115" s="4" t="s">
        <v>50</v>
      </c>
      <c r="C115" s="3">
        <v>38000000000</v>
      </c>
      <c r="D115" s="3">
        <v>0</v>
      </c>
      <c r="E115" s="3">
        <v>9700000000</v>
      </c>
      <c r="F115" s="14"/>
      <c r="G115" s="14"/>
      <c r="H115" s="3">
        <v>11700000000</v>
      </c>
      <c r="I115" s="3">
        <v>12471712089</v>
      </c>
      <c r="J115" s="66"/>
      <c r="K115" s="66">
        <v>10908192592</v>
      </c>
      <c r="L115" s="66"/>
      <c r="M115" s="66">
        <f t="shared" si="12"/>
        <v>11999011851.200001</v>
      </c>
    </row>
    <row r="116" spans="1:13">
      <c r="A116" s="6">
        <v>2</v>
      </c>
      <c r="B116" s="4" t="s">
        <v>51</v>
      </c>
      <c r="C116" s="14">
        <v>35551374730</v>
      </c>
      <c r="D116" s="3">
        <v>19125943226</v>
      </c>
      <c r="E116" s="3">
        <v>29098943226</v>
      </c>
      <c r="F116" s="14">
        <f>D116*105%</f>
        <v>20082240387.299999</v>
      </c>
      <c r="G116" s="14">
        <f>F116*105%</f>
        <v>21086352406.665001</v>
      </c>
      <c r="H116" s="3">
        <v>29099343226</v>
      </c>
      <c r="I116" s="3">
        <v>29307184126</v>
      </c>
      <c r="J116" s="66"/>
      <c r="K116" s="66">
        <v>27319086867</v>
      </c>
      <c r="L116" s="66"/>
      <c r="M116" s="66">
        <f t="shared" si="12"/>
        <v>30050995553.700001</v>
      </c>
    </row>
    <row r="117" spans="1:13">
      <c r="A117" s="6">
        <v>3</v>
      </c>
      <c r="B117" s="4" t="s">
        <v>52</v>
      </c>
      <c r="C117" s="3">
        <v>48560797226</v>
      </c>
      <c r="D117" s="3">
        <v>71790600000</v>
      </c>
      <c r="E117" s="3">
        <v>71790600000</v>
      </c>
      <c r="F117" s="14">
        <f>D117*105%</f>
        <v>75380130000</v>
      </c>
      <c r="G117" s="14">
        <f t="shared" ref="G117" si="13">F117*105%</f>
        <v>79149136500</v>
      </c>
      <c r="H117" s="3">
        <v>71790600000</v>
      </c>
      <c r="I117" s="3">
        <v>71790600000</v>
      </c>
      <c r="J117" s="66"/>
      <c r="K117" s="66">
        <v>68046902913</v>
      </c>
      <c r="L117" s="66"/>
      <c r="M117" s="66">
        <f t="shared" si="12"/>
        <v>74851593204.300003</v>
      </c>
    </row>
    <row r="118" spans="1:13">
      <c r="A118" s="6"/>
      <c r="B118" s="9" t="s">
        <v>53</v>
      </c>
      <c r="C118" s="10">
        <f>SUM(C115:C117)</f>
        <v>122112171956</v>
      </c>
      <c r="D118" s="10">
        <f>SUM(D115:D117)</f>
        <v>90916543226</v>
      </c>
      <c r="E118" s="10">
        <f>SUM(E115:E117)</f>
        <v>110589543226</v>
      </c>
      <c r="F118" s="10">
        <f t="shared" ref="F118:G118" si="14">SUM(F115:F117)</f>
        <v>95462370387.300003</v>
      </c>
      <c r="G118" s="10">
        <f t="shared" si="14"/>
        <v>100235488906.66501</v>
      </c>
      <c r="H118" s="10">
        <f>SUM(H115:H117)</f>
        <v>112589943226</v>
      </c>
      <c r="I118" s="10">
        <f>SUM(I115:I117)</f>
        <v>113569496215</v>
      </c>
      <c r="J118" s="10">
        <f t="shared" ref="J118:L118" si="15">SUM(J115:J117)</f>
        <v>0</v>
      </c>
      <c r="K118" s="10">
        <f>SUM(K115:K117)</f>
        <v>106274182372</v>
      </c>
      <c r="L118" s="10">
        <f t="shared" si="15"/>
        <v>0</v>
      </c>
      <c r="M118" s="67">
        <f t="shared" si="12"/>
        <v>116901600609.2</v>
      </c>
    </row>
    <row r="119" spans="1:13">
      <c r="A119" s="6">
        <v>1</v>
      </c>
      <c r="B119" s="4" t="s">
        <v>54</v>
      </c>
      <c r="C119" s="3">
        <v>48044749190</v>
      </c>
      <c r="D119" s="3">
        <v>14212097319</v>
      </c>
      <c r="E119" s="3">
        <v>35881153101</v>
      </c>
      <c r="F119" s="14" t="e">
        <f>#REF!*105%</f>
        <v>#REF!</v>
      </c>
      <c r="G119" s="14" t="e">
        <f t="shared" ref="G119:G128" si="16">F119*105%</f>
        <v>#REF!</v>
      </c>
      <c r="H119" s="3">
        <v>38326937928</v>
      </c>
      <c r="I119" s="3">
        <v>43921598669</v>
      </c>
      <c r="J119" s="66"/>
      <c r="K119" s="66">
        <v>33018396000</v>
      </c>
      <c r="L119" s="66"/>
      <c r="M119" s="66">
        <f t="shared" si="12"/>
        <v>36320235600</v>
      </c>
    </row>
    <row r="120" spans="1:13">
      <c r="A120" s="6">
        <v>2</v>
      </c>
      <c r="B120" s="4" t="s">
        <v>55</v>
      </c>
      <c r="C120" s="3">
        <v>12157723245</v>
      </c>
      <c r="D120" s="3">
        <v>12125203500</v>
      </c>
      <c r="E120" s="3">
        <v>11518942375</v>
      </c>
      <c r="F120" s="14" t="e">
        <f>#REF!*105%</f>
        <v>#REF!</v>
      </c>
      <c r="G120" s="14" t="e">
        <f t="shared" si="16"/>
        <v>#REF!</v>
      </c>
      <c r="H120" s="3">
        <v>9918942375</v>
      </c>
      <c r="I120" s="3">
        <v>7820888918</v>
      </c>
      <c r="J120" s="66"/>
      <c r="K120" s="66">
        <v>10729000000</v>
      </c>
      <c r="L120" s="66"/>
      <c r="M120" s="66">
        <f t="shared" si="12"/>
        <v>11801900000</v>
      </c>
    </row>
    <row r="121" spans="1:13">
      <c r="A121" s="6">
        <v>3</v>
      </c>
      <c r="B121" s="4" t="s">
        <v>56</v>
      </c>
      <c r="C121" s="3">
        <v>55608902294</v>
      </c>
      <c r="D121" s="3">
        <f>SUM(D84:D85)</f>
        <v>57791167407</v>
      </c>
      <c r="E121" s="3">
        <v>56453872750</v>
      </c>
      <c r="F121" s="14" t="e">
        <f>#REF!*105%</f>
        <v>#REF!</v>
      </c>
      <c r="G121" s="14" t="e">
        <f t="shared" si="16"/>
        <v>#REF!</v>
      </c>
      <c r="H121" s="3">
        <v>57305987923</v>
      </c>
      <c r="I121" s="3">
        <v>55758737009</v>
      </c>
      <c r="J121" s="66"/>
      <c r="K121" s="66">
        <v>60899402409</v>
      </c>
      <c r="L121" s="66"/>
      <c r="M121" s="66"/>
    </row>
    <row r="122" spans="1:13">
      <c r="A122" s="6">
        <v>4</v>
      </c>
      <c r="B122" s="4" t="s">
        <v>57</v>
      </c>
      <c r="C122" s="3">
        <v>950000000</v>
      </c>
      <c r="D122" s="3">
        <v>1050000000</v>
      </c>
      <c r="E122" s="3">
        <v>997500000</v>
      </c>
      <c r="F122" s="14" t="e">
        <f>#REF!*105%</f>
        <v>#REF!</v>
      </c>
      <c r="G122" s="14" t="e">
        <f t="shared" si="16"/>
        <v>#REF!</v>
      </c>
      <c r="H122" s="3">
        <v>1000000000</v>
      </c>
      <c r="I122" s="3">
        <v>1000000000</v>
      </c>
      <c r="J122" s="66"/>
      <c r="K122" s="66">
        <v>1000000000</v>
      </c>
      <c r="L122" s="66"/>
      <c r="M122" s="66"/>
    </row>
    <row r="123" spans="1:13">
      <c r="A123" s="6">
        <v>5</v>
      </c>
      <c r="B123" s="4" t="s">
        <v>58</v>
      </c>
      <c r="C123" s="3">
        <v>6649000000</v>
      </c>
      <c r="D123" s="14">
        <v>5738075000</v>
      </c>
      <c r="E123" s="14">
        <v>5738075000</v>
      </c>
      <c r="F123" s="14" t="e">
        <f>#REF!*105%</f>
        <v>#REF!</v>
      </c>
      <c r="G123" s="14" t="e">
        <f t="shared" si="16"/>
        <v>#REF!</v>
      </c>
      <c r="H123" s="14">
        <v>6038075000</v>
      </c>
      <c r="I123" s="14">
        <v>5068271619</v>
      </c>
      <c r="J123" s="66"/>
      <c r="K123" s="66">
        <v>627383963</v>
      </c>
      <c r="L123" s="66"/>
      <c r="M123" s="66"/>
    </row>
    <row r="124" spans="1:13" s="17" customFormat="1">
      <c r="A124" s="18"/>
      <c r="B124" s="9" t="s">
        <v>59</v>
      </c>
      <c r="C124" s="10"/>
      <c r="D124" s="10"/>
      <c r="E124" s="10"/>
      <c r="F124" s="15" t="e">
        <f>#REF!*105%</f>
        <v>#REF!</v>
      </c>
      <c r="G124" s="15" t="e">
        <f t="shared" si="16"/>
        <v>#REF!</v>
      </c>
      <c r="H124" s="10"/>
      <c r="I124" s="10">
        <f>I118-I119-I120-I121-I122-I123</f>
        <v>0</v>
      </c>
      <c r="J124" s="10">
        <f t="shared" ref="J124:L124" si="17">J118-J119-J120-J121-J122-J123</f>
        <v>0</v>
      </c>
      <c r="K124" s="10">
        <f>K118-K119-K120-K121-K122-K123</f>
        <v>0</v>
      </c>
      <c r="L124" s="10">
        <f t="shared" si="17"/>
        <v>0</v>
      </c>
      <c r="M124" s="67"/>
    </row>
    <row r="125" spans="1:13">
      <c r="A125" s="6"/>
      <c r="B125" s="9" t="s">
        <v>60</v>
      </c>
      <c r="C125" s="3"/>
      <c r="D125" s="3"/>
      <c r="E125" s="3"/>
      <c r="F125" s="14" t="e">
        <f>#REF!*105%</f>
        <v>#REF!</v>
      </c>
      <c r="G125" s="14" t="e">
        <f t="shared" si="16"/>
        <v>#REF!</v>
      </c>
      <c r="H125" s="3"/>
      <c r="I125" s="3"/>
      <c r="J125" s="66"/>
      <c r="K125" s="66"/>
      <c r="L125" s="66"/>
      <c r="M125" s="66"/>
    </row>
    <row r="126" spans="1:13">
      <c r="A126" s="6">
        <v>1</v>
      </c>
      <c r="B126" s="4" t="s">
        <v>61</v>
      </c>
      <c r="C126" s="3"/>
      <c r="D126" s="3"/>
      <c r="E126" s="3"/>
      <c r="F126" s="14" t="e">
        <f>#REF!*105%</f>
        <v>#REF!</v>
      </c>
      <c r="G126" s="14" t="e">
        <f t="shared" si="16"/>
        <v>#REF!</v>
      </c>
      <c r="H126" s="3"/>
      <c r="I126" s="3"/>
      <c r="J126" s="66"/>
      <c r="K126" s="66"/>
      <c r="L126" s="66"/>
      <c r="M126" s="66"/>
    </row>
    <row r="127" spans="1:13">
      <c r="A127" s="6">
        <v>2</v>
      </c>
      <c r="B127" s="4" t="s">
        <v>3</v>
      </c>
      <c r="C127" s="3">
        <v>8000000000</v>
      </c>
      <c r="D127" s="3">
        <v>11550000000</v>
      </c>
      <c r="E127" s="3">
        <v>11550000000</v>
      </c>
      <c r="F127" s="14" t="e">
        <f>#REF!*105%</f>
        <v>#REF!</v>
      </c>
      <c r="G127" s="14" t="e">
        <f t="shared" si="16"/>
        <v>#REF!</v>
      </c>
      <c r="H127" s="3">
        <v>11550000000</v>
      </c>
      <c r="I127" s="3">
        <v>11550000000</v>
      </c>
      <c r="J127" s="66"/>
      <c r="K127" s="66">
        <v>12626460737</v>
      </c>
      <c r="L127" s="66"/>
      <c r="M127" s="66"/>
    </row>
    <row r="128" spans="1:13">
      <c r="A128" s="6">
        <v>3</v>
      </c>
      <c r="B128" s="4" t="s">
        <v>62</v>
      </c>
      <c r="C128" s="3">
        <v>45630194890</v>
      </c>
      <c r="D128" s="3">
        <v>14212097319</v>
      </c>
      <c r="E128" s="3">
        <v>35881153101</v>
      </c>
      <c r="F128" s="14" t="e">
        <f>#REF!*105%</f>
        <v>#REF!</v>
      </c>
      <c r="G128" s="14" t="e">
        <f t="shared" si="16"/>
        <v>#REF!</v>
      </c>
      <c r="H128" s="3">
        <v>38326937928</v>
      </c>
      <c r="I128" s="3">
        <v>43921598669</v>
      </c>
      <c r="J128" s="66"/>
      <c r="K128" s="66">
        <v>33018396000</v>
      </c>
      <c r="L128" s="66"/>
      <c r="M128" s="66"/>
    </row>
    <row r="129" spans="1:13">
      <c r="A129" s="6">
        <v>4</v>
      </c>
      <c r="B129" s="4" t="s">
        <v>5</v>
      </c>
      <c r="C129" s="5">
        <v>838436500</v>
      </c>
      <c r="D129" s="3">
        <v>0</v>
      </c>
      <c r="E129" s="3">
        <v>0</v>
      </c>
      <c r="F129" s="14"/>
      <c r="G129" s="14"/>
      <c r="H129" s="3">
        <v>600000000</v>
      </c>
      <c r="I129" s="3">
        <v>600000000</v>
      </c>
      <c r="J129" s="66"/>
      <c r="K129" s="66">
        <v>1440000000</v>
      </c>
      <c r="L129" s="66"/>
      <c r="M129" s="66"/>
    </row>
    <row r="130" spans="1:13">
      <c r="A130" s="6">
        <v>5</v>
      </c>
      <c r="B130" s="4" t="s">
        <v>77</v>
      </c>
      <c r="C130" s="14">
        <v>300000000</v>
      </c>
      <c r="D130" s="14">
        <v>850000000</v>
      </c>
      <c r="E130" s="14">
        <v>850000000</v>
      </c>
      <c r="F130" s="14"/>
      <c r="G130" s="14"/>
      <c r="H130" s="14">
        <v>850000000</v>
      </c>
      <c r="I130" s="14">
        <v>850000000</v>
      </c>
      <c r="J130" s="66"/>
      <c r="K130" s="66">
        <v>950000000</v>
      </c>
      <c r="L130" s="66"/>
      <c r="M130" s="66"/>
    </row>
    <row r="131" spans="1:13">
      <c r="A131" s="6">
        <v>6</v>
      </c>
      <c r="B131" s="4" t="s">
        <v>142</v>
      </c>
      <c r="C131" s="5">
        <v>2000000000</v>
      </c>
      <c r="D131" s="14">
        <v>550000000</v>
      </c>
      <c r="E131" s="14">
        <v>550000000</v>
      </c>
      <c r="F131" s="14"/>
      <c r="G131" s="14"/>
      <c r="H131" s="14">
        <v>550000000</v>
      </c>
      <c r="I131" s="14">
        <v>550000000</v>
      </c>
      <c r="J131" s="66"/>
      <c r="K131" s="66">
        <v>600000000</v>
      </c>
      <c r="L131" s="66"/>
      <c r="M131" s="66"/>
    </row>
    <row r="132" spans="1:13" s="17" customFormat="1">
      <c r="A132" s="18"/>
      <c r="B132" s="9"/>
      <c r="C132" s="16"/>
      <c r="D132" s="15"/>
      <c r="E132" s="15"/>
      <c r="F132" s="15"/>
      <c r="G132" s="15"/>
      <c r="H132" s="15"/>
      <c r="I132" s="15">
        <f>SUM(I126:I131)</f>
        <v>57471598669</v>
      </c>
      <c r="J132" s="15">
        <f t="shared" ref="J132:L132" si="18">SUM(J126:J131)</f>
        <v>0</v>
      </c>
      <c r="K132" s="15">
        <f t="shared" si="18"/>
        <v>48634856737</v>
      </c>
      <c r="L132" s="15">
        <f t="shared" si="18"/>
        <v>0</v>
      </c>
      <c r="M132" s="15">
        <f t="shared" ref="M132" si="19">SUM(M127:M131)</f>
        <v>0</v>
      </c>
    </row>
    <row r="133" spans="1:13">
      <c r="A133" s="6">
        <v>7</v>
      </c>
      <c r="B133" s="7" t="s">
        <v>9</v>
      </c>
      <c r="C133" s="3"/>
      <c r="D133" s="3"/>
      <c r="E133" s="3"/>
      <c r="F133" s="14" t="e">
        <f>#REF!*105%</f>
        <v>#REF!</v>
      </c>
      <c r="G133" s="14" t="e">
        <f t="shared" ref="G133:G136" si="20">F133*105%</f>
        <v>#REF!</v>
      </c>
      <c r="H133" s="14"/>
      <c r="I133" s="3"/>
      <c r="J133" s="66"/>
      <c r="K133" s="66"/>
      <c r="L133" s="66"/>
      <c r="M133" s="66"/>
    </row>
    <row r="134" spans="1:13">
      <c r="A134" s="6" t="s">
        <v>6</v>
      </c>
      <c r="B134" s="4" t="s">
        <v>73</v>
      </c>
      <c r="C134" s="3">
        <v>1000000000</v>
      </c>
      <c r="D134" s="14">
        <v>0</v>
      </c>
      <c r="E134" s="14">
        <v>0</v>
      </c>
      <c r="F134" s="14" t="e">
        <f>#REF!*105%</f>
        <v>#REF!</v>
      </c>
      <c r="G134" s="14" t="e">
        <f t="shared" si="20"/>
        <v>#REF!</v>
      </c>
      <c r="H134" s="14">
        <v>0</v>
      </c>
      <c r="I134" s="14">
        <v>0</v>
      </c>
      <c r="J134" s="66"/>
      <c r="K134" s="66"/>
      <c r="L134" s="66"/>
      <c r="M134" s="66"/>
    </row>
    <row r="135" spans="1:13">
      <c r="A135" s="6" t="s">
        <v>7</v>
      </c>
      <c r="B135" s="4" t="s">
        <v>76</v>
      </c>
      <c r="C135" s="3">
        <v>827000000</v>
      </c>
      <c r="D135" s="14">
        <v>3000000000</v>
      </c>
      <c r="E135" s="14">
        <v>2000000000</v>
      </c>
      <c r="F135" s="14">
        <v>0</v>
      </c>
      <c r="G135" s="14">
        <f t="shared" si="20"/>
        <v>0</v>
      </c>
      <c r="H135" s="14">
        <v>2000000000</v>
      </c>
      <c r="I135" s="14">
        <v>2000000000</v>
      </c>
      <c r="J135" s="66"/>
      <c r="K135" s="66">
        <v>2000000000</v>
      </c>
      <c r="L135" s="66"/>
      <c r="M135" s="66"/>
    </row>
    <row r="136" spans="1:13">
      <c r="A136" s="6" t="s">
        <v>8</v>
      </c>
      <c r="B136" s="4" t="s">
        <v>127</v>
      </c>
      <c r="C136" s="3"/>
      <c r="D136" s="14"/>
      <c r="E136" s="14"/>
      <c r="F136" s="14">
        <v>0</v>
      </c>
      <c r="G136" s="14">
        <f t="shared" si="20"/>
        <v>0</v>
      </c>
      <c r="H136" s="14">
        <f>38459001490</f>
        <v>38459001490</v>
      </c>
      <c r="I136" s="14">
        <v>39776310504</v>
      </c>
      <c r="J136" s="66"/>
      <c r="K136" s="66">
        <v>39877345490</v>
      </c>
      <c r="L136" s="66"/>
      <c r="M136" s="66"/>
    </row>
    <row r="137" spans="1:13">
      <c r="A137" s="6" t="s">
        <v>10</v>
      </c>
      <c r="B137" s="4" t="s">
        <v>128</v>
      </c>
      <c r="C137" s="3"/>
      <c r="D137" s="14">
        <v>500000000</v>
      </c>
      <c r="E137" s="14">
        <v>500000000</v>
      </c>
      <c r="F137" s="14"/>
      <c r="G137" s="14"/>
      <c r="H137" s="14">
        <v>500000000</v>
      </c>
      <c r="I137" s="14">
        <v>500000000</v>
      </c>
      <c r="J137" s="66"/>
      <c r="K137" s="66"/>
      <c r="L137" s="66"/>
      <c r="M137" s="66"/>
    </row>
    <row r="138" spans="1:13">
      <c r="A138" s="61" t="s">
        <v>11</v>
      </c>
      <c r="B138" s="62" t="s">
        <v>162</v>
      </c>
      <c r="C138" s="63"/>
      <c r="D138" s="64"/>
      <c r="E138" s="64">
        <v>500000000</v>
      </c>
      <c r="F138" s="64"/>
      <c r="G138" s="64"/>
      <c r="H138" s="64">
        <v>500000000</v>
      </c>
      <c r="I138" s="64">
        <v>500000000</v>
      </c>
      <c r="J138" s="66"/>
      <c r="K138" s="66"/>
      <c r="L138" s="66"/>
      <c r="M138" s="66"/>
    </row>
    <row r="139" spans="1:13" s="65" customFormat="1">
      <c r="A139" s="80"/>
      <c r="B139" s="95" t="s">
        <v>192</v>
      </c>
      <c r="C139" s="81"/>
      <c r="D139" s="82"/>
      <c r="E139" s="82"/>
      <c r="F139" s="82"/>
      <c r="G139" s="82"/>
      <c r="H139" s="82"/>
      <c r="I139" s="82">
        <f>SUM(I134:I138)</f>
        <v>42776310504</v>
      </c>
      <c r="J139" s="82">
        <f t="shared" ref="J139:L139" si="21">SUM(J134:J138)</f>
        <v>0</v>
      </c>
      <c r="K139" s="82">
        <f t="shared" si="21"/>
        <v>41877345490</v>
      </c>
      <c r="L139" s="82">
        <f t="shared" si="21"/>
        <v>0</v>
      </c>
      <c r="M139" s="66"/>
    </row>
    <row r="140" spans="1:13">
      <c r="A140" s="6">
        <v>8</v>
      </c>
      <c r="B140" s="7" t="s">
        <v>63</v>
      </c>
      <c r="C140" s="3"/>
      <c r="D140" s="3"/>
      <c r="E140" s="3"/>
      <c r="F140" s="14" t="e">
        <f>#REF!*105%</f>
        <v>#REF!</v>
      </c>
      <c r="G140" s="14" t="e">
        <f t="shared" ref="G140" si="22">F140*105%</f>
        <v>#REF!</v>
      </c>
      <c r="H140" s="3"/>
      <c r="I140" s="3"/>
      <c r="J140" s="66"/>
      <c r="K140" s="66"/>
      <c r="L140" s="66"/>
      <c r="M140" s="66"/>
    </row>
    <row r="141" spans="1:13">
      <c r="A141" s="6" t="s">
        <v>6</v>
      </c>
      <c r="B141" s="4" t="s">
        <v>117</v>
      </c>
      <c r="C141" s="14">
        <v>348750000</v>
      </c>
      <c r="D141" s="14">
        <v>195000000</v>
      </c>
      <c r="E141" s="14">
        <v>195000000</v>
      </c>
      <c r="F141" s="14"/>
      <c r="G141" s="14">
        <v>0</v>
      </c>
      <c r="H141" s="14">
        <v>195000000</v>
      </c>
      <c r="I141" s="14">
        <v>195000000</v>
      </c>
      <c r="J141" s="66"/>
      <c r="K141" s="66">
        <v>444932968</v>
      </c>
      <c r="L141" s="66"/>
      <c r="M141" s="66"/>
    </row>
    <row r="142" spans="1:13">
      <c r="A142" s="6" t="s">
        <v>7</v>
      </c>
      <c r="B142" s="4" t="s">
        <v>89</v>
      </c>
      <c r="C142" s="12"/>
      <c r="D142" s="14">
        <v>5917415565</v>
      </c>
      <c r="E142" s="14">
        <v>5917415565</v>
      </c>
      <c r="F142" s="14">
        <v>0</v>
      </c>
      <c r="G142" s="14">
        <f t="shared" ref="G142" si="23">F142*105%</f>
        <v>0</v>
      </c>
      <c r="H142" s="14">
        <v>5917415565</v>
      </c>
      <c r="I142" s="14">
        <v>5917415565</v>
      </c>
      <c r="J142" s="66"/>
      <c r="K142" s="66">
        <v>4588585995</v>
      </c>
      <c r="L142" s="66"/>
      <c r="M142" s="66"/>
    </row>
    <row r="143" spans="1:13">
      <c r="A143" s="6" t="s">
        <v>8</v>
      </c>
      <c r="B143" s="4" t="s">
        <v>90</v>
      </c>
      <c r="C143" s="14">
        <v>45800000</v>
      </c>
      <c r="D143" s="14">
        <v>145800000</v>
      </c>
      <c r="E143" s="14">
        <v>145800000</v>
      </c>
      <c r="F143" s="14"/>
      <c r="G143" s="14"/>
      <c r="H143" s="14">
        <v>145800000</v>
      </c>
      <c r="I143" s="14">
        <v>145800000</v>
      </c>
      <c r="J143" s="66"/>
      <c r="K143" s="66">
        <v>136000000</v>
      </c>
      <c r="L143" s="66"/>
      <c r="M143" s="66"/>
    </row>
    <row r="144" spans="1:13">
      <c r="A144" s="6" t="s">
        <v>10</v>
      </c>
      <c r="B144" s="4" t="s">
        <v>186</v>
      </c>
      <c r="C144" s="14">
        <v>250000000</v>
      </c>
      <c r="D144" s="14">
        <v>700000000</v>
      </c>
      <c r="E144" s="14">
        <v>700000000</v>
      </c>
      <c r="F144" s="14"/>
      <c r="G144" s="14"/>
      <c r="H144" s="14">
        <v>700000000</v>
      </c>
      <c r="I144" s="14">
        <v>700000000</v>
      </c>
      <c r="J144" s="66"/>
      <c r="K144" s="66">
        <v>500000000</v>
      </c>
      <c r="L144" s="66"/>
      <c r="M144" s="66"/>
    </row>
    <row r="145" spans="1:13">
      <c r="A145" s="6" t="s">
        <v>11</v>
      </c>
      <c r="B145" s="4" t="s">
        <v>93</v>
      </c>
      <c r="C145" s="14">
        <v>10000000</v>
      </c>
      <c r="D145" s="14">
        <v>70000000</v>
      </c>
      <c r="E145" s="14">
        <v>70000000</v>
      </c>
      <c r="F145" s="14"/>
      <c r="G145" s="14"/>
      <c r="H145" s="14">
        <v>70000000</v>
      </c>
      <c r="I145" s="14">
        <v>70000000</v>
      </c>
      <c r="J145" s="66"/>
      <c r="K145" s="66">
        <v>40000000</v>
      </c>
      <c r="L145" s="66"/>
      <c r="M145" s="66"/>
    </row>
    <row r="146" spans="1:13">
      <c r="A146" s="6" t="s">
        <v>12</v>
      </c>
      <c r="B146" s="4" t="s">
        <v>92</v>
      </c>
      <c r="C146" s="14">
        <v>180000000</v>
      </c>
      <c r="D146" s="14">
        <v>530000000</v>
      </c>
      <c r="E146" s="14">
        <v>530000000</v>
      </c>
      <c r="F146" s="14"/>
      <c r="G146" s="14"/>
      <c r="H146" s="14">
        <v>530000000</v>
      </c>
      <c r="I146" s="14">
        <v>530000000</v>
      </c>
      <c r="J146" s="66"/>
      <c r="K146" s="66">
        <v>759704640</v>
      </c>
      <c r="L146" s="66"/>
      <c r="M146" s="66"/>
    </row>
    <row r="147" spans="1:13">
      <c r="A147" s="6" t="s">
        <v>13</v>
      </c>
      <c r="B147" s="4" t="s">
        <v>19</v>
      </c>
      <c r="C147" s="14">
        <v>2300000000</v>
      </c>
      <c r="D147" s="14">
        <v>2240000000</v>
      </c>
      <c r="E147" s="14">
        <v>2240000000</v>
      </c>
      <c r="F147" s="14"/>
      <c r="G147" s="14"/>
      <c r="H147" s="14">
        <v>2240000000</v>
      </c>
      <c r="I147" s="14">
        <v>2240000000</v>
      </c>
      <c r="J147" s="66"/>
      <c r="K147" s="66">
        <v>896000000</v>
      </c>
      <c r="L147" s="66"/>
      <c r="M147" s="66"/>
    </row>
    <row r="148" spans="1:13">
      <c r="A148" s="6" t="s">
        <v>17</v>
      </c>
      <c r="B148" s="4" t="s">
        <v>105</v>
      </c>
      <c r="C148" s="14"/>
      <c r="D148" s="14">
        <v>7420590000</v>
      </c>
      <c r="E148" s="14">
        <v>7420590000</v>
      </c>
      <c r="F148" s="14"/>
      <c r="G148" s="14"/>
      <c r="H148" s="14">
        <v>7420590000</v>
      </c>
      <c r="I148" s="14">
        <v>7420590000</v>
      </c>
      <c r="J148" s="66"/>
      <c r="K148" s="66">
        <v>4500000000</v>
      </c>
      <c r="L148" s="66"/>
      <c r="M148" s="66"/>
    </row>
    <row r="149" spans="1:13">
      <c r="A149" s="6" t="s">
        <v>18</v>
      </c>
      <c r="B149" s="4" t="s">
        <v>130</v>
      </c>
      <c r="C149" s="14"/>
      <c r="D149" s="14">
        <v>9000000</v>
      </c>
      <c r="E149" s="14">
        <v>9000000</v>
      </c>
      <c r="F149" s="14"/>
      <c r="G149" s="14"/>
      <c r="H149" s="14">
        <v>9000000</v>
      </c>
      <c r="I149" s="14">
        <v>9000000</v>
      </c>
      <c r="J149" s="66"/>
      <c r="K149" s="66"/>
      <c r="L149" s="66"/>
      <c r="M149" s="66"/>
    </row>
    <row r="150" spans="1:13">
      <c r="A150" s="6" t="s">
        <v>20</v>
      </c>
      <c r="B150" s="4" t="s">
        <v>200</v>
      </c>
      <c r="C150" s="14"/>
      <c r="D150" s="14">
        <v>4800000000</v>
      </c>
      <c r="E150" s="14">
        <v>0</v>
      </c>
      <c r="F150" s="14"/>
      <c r="G150" s="14"/>
      <c r="H150" s="14">
        <v>0</v>
      </c>
      <c r="I150" s="14">
        <v>0</v>
      </c>
      <c r="J150" s="66"/>
      <c r="K150" s="66">
        <v>3000000000</v>
      </c>
      <c r="L150" s="66"/>
      <c r="M150" s="66"/>
    </row>
    <row r="151" spans="1:13">
      <c r="A151" s="6" t="s">
        <v>21</v>
      </c>
      <c r="B151" s="62" t="s">
        <v>161</v>
      </c>
      <c r="C151" s="63"/>
      <c r="D151" s="64"/>
      <c r="E151" s="64">
        <v>1662720000</v>
      </c>
      <c r="F151" s="64"/>
      <c r="G151" s="64"/>
      <c r="H151" s="64">
        <v>1662720000</v>
      </c>
      <c r="I151" s="64">
        <v>1662720000</v>
      </c>
      <c r="J151" s="66"/>
      <c r="K151" s="66"/>
      <c r="L151" s="66"/>
      <c r="M151" s="66"/>
    </row>
    <row r="152" spans="1:13" s="65" customFormat="1">
      <c r="A152" s="61" t="s">
        <v>22</v>
      </c>
      <c r="B152" s="62" t="s">
        <v>201</v>
      </c>
      <c r="C152" s="63"/>
      <c r="D152" s="64"/>
      <c r="E152" s="64"/>
      <c r="F152" s="64"/>
      <c r="G152" s="64"/>
      <c r="H152" s="64"/>
      <c r="I152" s="64"/>
      <c r="J152" s="66"/>
      <c r="K152" s="66">
        <v>896000000</v>
      </c>
      <c r="L152" s="66"/>
      <c r="M152" s="66"/>
    </row>
    <row r="153" spans="1:13" s="65" customFormat="1">
      <c r="A153" s="61" t="s">
        <v>23</v>
      </c>
      <c r="B153" s="62" t="s">
        <v>202</v>
      </c>
      <c r="C153" s="63"/>
      <c r="D153" s="64"/>
      <c r="E153" s="64"/>
      <c r="F153" s="64"/>
      <c r="G153" s="64"/>
      <c r="H153" s="64"/>
      <c r="I153" s="64"/>
      <c r="J153" s="66"/>
      <c r="K153" s="66">
        <v>841257145</v>
      </c>
      <c r="L153" s="66"/>
      <c r="M153" s="66"/>
    </row>
    <row r="154" spans="1:13" s="65" customFormat="1">
      <c r="A154" s="80"/>
      <c r="B154" s="95" t="s">
        <v>193</v>
      </c>
      <c r="C154" s="81"/>
      <c r="D154" s="82"/>
      <c r="E154" s="82"/>
      <c r="F154" s="82"/>
      <c r="G154" s="82"/>
      <c r="H154" s="82"/>
      <c r="I154" s="82">
        <f>SUM(I141:I153)</f>
        <v>18890525565</v>
      </c>
      <c r="J154" s="82">
        <f t="shared" ref="J154:L154" si="24">SUM(J141:J153)</f>
        <v>0</v>
      </c>
      <c r="K154" s="82">
        <f t="shared" si="24"/>
        <v>16602480748</v>
      </c>
      <c r="L154" s="82">
        <f t="shared" si="24"/>
        <v>0</v>
      </c>
      <c r="M154" s="66"/>
    </row>
    <row r="155" spans="1:13" s="65" customFormat="1">
      <c r="A155" s="61"/>
      <c r="B155" s="62"/>
      <c r="C155" s="63"/>
      <c r="D155" s="64"/>
      <c r="E155" s="64"/>
      <c r="F155" s="64"/>
      <c r="G155" s="64"/>
      <c r="H155" s="64"/>
      <c r="I155" s="64"/>
      <c r="J155" s="66"/>
      <c r="K155" s="66"/>
      <c r="L155" s="66"/>
      <c r="M155" s="66"/>
    </row>
    <row r="156" spans="1:13">
      <c r="A156" s="6">
        <v>9</v>
      </c>
      <c r="B156" s="9" t="s">
        <v>28</v>
      </c>
      <c r="C156" s="5"/>
      <c r="D156" s="3"/>
      <c r="E156" s="3"/>
      <c r="F156" s="14" t="e">
        <f>#REF!*105%</f>
        <v>#REF!</v>
      </c>
      <c r="G156" s="14" t="e">
        <f t="shared" ref="G156" si="25">F156*105%</f>
        <v>#REF!</v>
      </c>
      <c r="H156" s="14"/>
      <c r="I156" s="3"/>
      <c r="J156" s="66"/>
      <c r="K156" s="66"/>
      <c r="L156" s="66"/>
      <c r="M156" s="66"/>
    </row>
    <row r="157" spans="1:13">
      <c r="A157" s="6" t="s">
        <v>6</v>
      </c>
      <c r="B157" s="4" t="s">
        <v>181</v>
      </c>
      <c r="C157" s="14">
        <v>300000000</v>
      </c>
      <c r="D157" s="14">
        <v>250000000</v>
      </c>
      <c r="E157" s="14">
        <v>250000000</v>
      </c>
      <c r="F157" s="14"/>
      <c r="G157" s="14"/>
      <c r="H157" s="14">
        <v>250000000</v>
      </c>
      <c r="I157" s="14">
        <v>250000000</v>
      </c>
      <c r="J157" s="66"/>
      <c r="K157" s="66">
        <v>30000000</v>
      </c>
      <c r="L157" s="66"/>
      <c r="M157" s="66"/>
    </row>
    <row r="158" spans="1:13">
      <c r="A158" s="6" t="s">
        <v>7</v>
      </c>
      <c r="B158" s="4" t="s">
        <v>183</v>
      </c>
      <c r="C158" s="14"/>
      <c r="D158" s="14"/>
      <c r="E158" s="14"/>
      <c r="F158" s="14"/>
      <c r="G158" s="14"/>
      <c r="H158" s="14"/>
      <c r="I158" s="14"/>
      <c r="J158" s="66"/>
      <c r="K158" s="66">
        <v>30000000</v>
      </c>
      <c r="L158" s="66"/>
      <c r="M158" s="66"/>
    </row>
    <row r="159" spans="1:13">
      <c r="A159" s="6" t="s">
        <v>8</v>
      </c>
      <c r="B159" s="4" t="s">
        <v>180</v>
      </c>
      <c r="C159" s="14"/>
      <c r="D159" s="14"/>
      <c r="E159" s="14"/>
      <c r="F159" s="14"/>
      <c r="G159" s="14"/>
      <c r="H159" s="14"/>
      <c r="I159" s="14"/>
      <c r="J159" s="66"/>
      <c r="K159" s="66">
        <v>50000000</v>
      </c>
      <c r="L159" s="66"/>
      <c r="M159" s="66"/>
    </row>
    <row r="160" spans="1:13">
      <c r="A160" s="6" t="s">
        <v>10</v>
      </c>
      <c r="B160" s="4" t="s">
        <v>182</v>
      </c>
      <c r="C160" s="14"/>
      <c r="D160" s="14"/>
      <c r="E160" s="14"/>
      <c r="F160" s="14"/>
      <c r="G160" s="14"/>
      <c r="H160" s="14"/>
      <c r="I160" s="14"/>
      <c r="J160" s="66"/>
      <c r="K160" s="66">
        <v>50000000</v>
      </c>
      <c r="L160" s="66"/>
      <c r="M160" s="66"/>
    </row>
    <row r="161" spans="1:13">
      <c r="A161" s="6" t="s">
        <v>11</v>
      </c>
      <c r="B161" s="4" t="s">
        <v>179</v>
      </c>
      <c r="C161" s="14"/>
      <c r="D161" s="14"/>
      <c r="E161" s="14"/>
      <c r="F161" s="14"/>
      <c r="G161" s="14"/>
      <c r="H161" s="14"/>
      <c r="I161" s="14"/>
      <c r="J161" s="66"/>
      <c r="K161" s="66">
        <v>50000000</v>
      </c>
      <c r="L161" s="66"/>
      <c r="M161" s="66"/>
    </row>
    <row r="162" spans="1:13">
      <c r="A162" s="6" t="s">
        <v>12</v>
      </c>
      <c r="B162" s="4" t="s">
        <v>106</v>
      </c>
      <c r="C162" s="14">
        <v>180000000</v>
      </c>
      <c r="D162" s="14">
        <v>192000000</v>
      </c>
      <c r="E162" s="14">
        <v>192000000</v>
      </c>
      <c r="F162" s="14"/>
      <c r="G162" s="14"/>
      <c r="H162" s="14">
        <v>192000000</v>
      </c>
      <c r="I162" s="14">
        <v>192000000</v>
      </c>
      <c r="J162" s="66"/>
      <c r="K162" s="66">
        <v>462000000</v>
      </c>
      <c r="L162" s="66"/>
      <c r="M162" s="66"/>
    </row>
    <row r="163" spans="1:13">
      <c r="A163" s="6" t="s">
        <v>13</v>
      </c>
      <c r="B163" s="4" t="s">
        <v>95</v>
      </c>
      <c r="C163" s="14">
        <v>45000000</v>
      </c>
      <c r="D163" s="14">
        <v>3800900</v>
      </c>
      <c r="E163" s="14">
        <v>3800900</v>
      </c>
      <c r="F163" s="14"/>
      <c r="G163" s="14"/>
      <c r="H163" s="14">
        <v>3800900</v>
      </c>
      <c r="I163" s="14">
        <v>3800900</v>
      </c>
      <c r="J163" s="66"/>
      <c r="K163" s="66">
        <v>20000000</v>
      </c>
      <c r="L163" s="66"/>
      <c r="M163" s="66"/>
    </row>
    <row r="164" spans="1:13">
      <c r="A164" s="6" t="s">
        <v>17</v>
      </c>
      <c r="B164" s="4" t="s">
        <v>104</v>
      </c>
      <c r="C164" s="14">
        <v>5000000</v>
      </c>
      <c r="D164" s="14">
        <v>7224570</v>
      </c>
      <c r="E164" s="14">
        <v>7224570</v>
      </c>
      <c r="F164" s="14"/>
      <c r="G164" s="14"/>
      <c r="H164" s="14">
        <v>7224570</v>
      </c>
      <c r="I164" s="14">
        <v>7224570</v>
      </c>
      <c r="J164" s="66"/>
      <c r="K164" s="66">
        <v>10000000</v>
      </c>
      <c r="L164" s="66"/>
      <c r="M164" s="66"/>
    </row>
    <row r="165" spans="1:13">
      <c r="A165" s="6" t="s">
        <v>18</v>
      </c>
      <c r="B165" s="4" t="s">
        <v>132</v>
      </c>
      <c r="C165" s="14"/>
      <c r="D165" s="14">
        <v>1200000</v>
      </c>
      <c r="E165" s="14">
        <v>1200000</v>
      </c>
      <c r="F165" s="14"/>
      <c r="G165" s="14"/>
      <c r="H165" s="14">
        <v>1200000</v>
      </c>
      <c r="I165" s="14">
        <v>1200000</v>
      </c>
      <c r="J165" s="66"/>
      <c r="K165" s="66"/>
      <c r="L165" s="66"/>
      <c r="M165" s="66"/>
    </row>
    <row r="166" spans="1:13">
      <c r="A166" s="6" t="s">
        <v>20</v>
      </c>
      <c r="B166" s="4" t="s">
        <v>138</v>
      </c>
      <c r="C166" s="12"/>
      <c r="D166" s="14">
        <v>1196000000</v>
      </c>
      <c r="E166" s="14">
        <v>1196000000</v>
      </c>
      <c r="F166" s="14"/>
      <c r="G166" s="14"/>
      <c r="H166" s="14">
        <v>1196000000</v>
      </c>
      <c r="I166" s="14">
        <v>1196000000</v>
      </c>
      <c r="J166" s="14"/>
      <c r="K166" s="14">
        <v>1196000000</v>
      </c>
      <c r="L166" s="66"/>
      <c r="M166" s="66"/>
    </row>
    <row r="167" spans="1:13">
      <c r="A167" s="6" t="s">
        <v>21</v>
      </c>
      <c r="B167" s="4" t="s">
        <v>205</v>
      </c>
      <c r="C167" s="12"/>
      <c r="D167" s="14"/>
      <c r="E167" s="14"/>
      <c r="F167" s="14"/>
      <c r="G167" s="14"/>
      <c r="H167" s="14"/>
      <c r="I167" s="14"/>
      <c r="J167" s="14"/>
      <c r="K167" s="14">
        <v>258000000</v>
      </c>
      <c r="L167" s="66"/>
      <c r="M167" s="66"/>
    </row>
    <row r="168" spans="1:13">
      <c r="A168" s="18"/>
      <c r="B168" s="95" t="s">
        <v>194</v>
      </c>
      <c r="C168" s="84"/>
      <c r="D168" s="15"/>
      <c r="E168" s="15"/>
      <c r="F168" s="15"/>
      <c r="G168" s="15"/>
      <c r="H168" s="15"/>
      <c r="I168" s="15">
        <f>SUM(I157:I167)</f>
        <v>1650225470</v>
      </c>
      <c r="J168" s="15">
        <f t="shared" ref="J168:L168" si="26">SUM(J157:J167)</f>
        <v>0</v>
      </c>
      <c r="K168" s="15">
        <f t="shared" si="26"/>
        <v>2156000000</v>
      </c>
      <c r="L168" s="15">
        <f t="shared" si="26"/>
        <v>0</v>
      </c>
      <c r="M168" s="66"/>
    </row>
    <row r="169" spans="1:13">
      <c r="A169" s="6"/>
      <c r="B169" s="4"/>
      <c r="C169" s="12"/>
      <c r="D169" s="14"/>
      <c r="E169" s="14"/>
      <c r="F169" s="14"/>
      <c r="G169" s="14"/>
      <c r="H169" s="14"/>
      <c r="I169" s="14"/>
      <c r="J169" s="66"/>
      <c r="K169" s="66"/>
      <c r="L169" s="66"/>
      <c r="M169" s="66"/>
    </row>
    <row r="170" spans="1:13">
      <c r="A170" s="6">
        <v>10</v>
      </c>
      <c r="B170" s="9" t="s">
        <v>30</v>
      </c>
      <c r="C170" s="5"/>
      <c r="D170" s="3"/>
      <c r="E170" s="3"/>
      <c r="F170" s="14"/>
      <c r="G170" s="14"/>
      <c r="H170" s="3"/>
      <c r="I170" s="3"/>
      <c r="J170" s="66"/>
      <c r="K170" s="66"/>
      <c r="L170" s="66"/>
      <c r="M170" s="66"/>
    </row>
    <row r="171" spans="1:13">
      <c r="A171" s="6" t="s">
        <v>6</v>
      </c>
      <c r="B171" s="4" t="s">
        <v>139</v>
      </c>
      <c r="C171" s="12"/>
      <c r="D171" s="14">
        <v>170000000</v>
      </c>
      <c r="E171" s="14">
        <v>170000000</v>
      </c>
      <c r="F171" s="14"/>
      <c r="G171" s="14"/>
      <c r="H171" s="14">
        <v>170000000</v>
      </c>
      <c r="I171" s="14">
        <v>170000000</v>
      </c>
      <c r="J171" s="66"/>
      <c r="K171" s="66">
        <v>161000000</v>
      </c>
      <c r="L171" s="66"/>
      <c r="M171" s="66"/>
    </row>
    <row r="172" spans="1:13">
      <c r="A172" s="6" t="s">
        <v>7</v>
      </c>
      <c r="B172" s="4" t="s">
        <v>140</v>
      </c>
      <c r="C172" s="12"/>
      <c r="D172" s="14">
        <v>80621805</v>
      </c>
      <c r="E172" s="14">
        <v>80621805</v>
      </c>
      <c r="F172" s="14"/>
      <c r="G172" s="14"/>
      <c r="H172" s="14">
        <v>80621805</v>
      </c>
      <c r="I172" s="14">
        <v>80621805</v>
      </c>
      <c r="J172" s="66"/>
      <c r="K172" s="66">
        <v>78541895</v>
      </c>
      <c r="L172" s="66"/>
      <c r="M172" s="66"/>
    </row>
    <row r="173" spans="1:13">
      <c r="A173" s="6" t="s">
        <v>8</v>
      </c>
      <c r="B173" s="4" t="s">
        <v>167</v>
      </c>
      <c r="C173" s="14">
        <v>469848087</v>
      </c>
      <c r="D173" s="14">
        <v>3111913720</v>
      </c>
      <c r="E173" s="14">
        <v>3111913720</v>
      </c>
      <c r="F173" s="14"/>
      <c r="G173" s="14"/>
      <c r="H173" s="14">
        <v>1000000000</v>
      </c>
      <c r="I173" s="14">
        <v>1000000000</v>
      </c>
      <c r="J173" s="66"/>
      <c r="K173" s="66">
        <v>1000000000</v>
      </c>
      <c r="L173" s="66"/>
      <c r="M173" s="66"/>
    </row>
    <row r="174" spans="1:13">
      <c r="A174" s="6" t="s">
        <v>10</v>
      </c>
      <c r="B174" s="4" t="s">
        <v>114</v>
      </c>
      <c r="C174" s="14">
        <v>202500000</v>
      </c>
      <c r="D174" s="14">
        <v>447670000</v>
      </c>
      <c r="E174" s="14">
        <v>447670000</v>
      </c>
      <c r="F174" s="14"/>
      <c r="G174" s="14"/>
      <c r="H174" s="14">
        <v>447670000</v>
      </c>
      <c r="I174" s="14">
        <v>447670000</v>
      </c>
      <c r="J174" s="66"/>
      <c r="K174" s="66">
        <v>574975700</v>
      </c>
      <c r="L174" s="66"/>
      <c r="M174" s="66"/>
    </row>
    <row r="175" spans="1:13">
      <c r="A175" s="6" t="s">
        <v>11</v>
      </c>
      <c r="B175" s="4" t="s">
        <v>170</v>
      </c>
      <c r="C175" s="14">
        <v>535000000</v>
      </c>
      <c r="D175" s="14">
        <v>993000000</v>
      </c>
      <c r="E175" s="14">
        <v>993000000</v>
      </c>
      <c r="F175" s="14"/>
      <c r="G175" s="14"/>
      <c r="H175" s="14">
        <v>993000000</v>
      </c>
      <c r="I175" s="14">
        <v>993000000</v>
      </c>
      <c r="J175" s="66"/>
      <c r="K175" s="66"/>
      <c r="L175" s="66"/>
      <c r="M175" s="66"/>
    </row>
    <row r="176" spans="1:13">
      <c r="A176" s="6" t="s">
        <v>12</v>
      </c>
      <c r="B176" s="4" t="s">
        <v>163</v>
      </c>
      <c r="C176" s="14"/>
      <c r="D176" s="14">
        <v>339500000</v>
      </c>
      <c r="E176" s="14">
        <v>339500000</v>
      </c>
      <c r="F176" s="14"/>
      <c r="G176" s="14"/>
      <c r="H176" s="14">
        <v>339500000</v>
      </c>
      <c r="I176" s="14">
        <v>339500000</v>
      </c>
      <c r="J176" s="66"/>
      <c r="K176" s="66"/>
      <c r="L176" s="66"/>
      <c r="M176" s="66"/>
    </row>
    <row r="177" spans="1:13">
      <c r="A177" s="6" t="s">
        <v>13</v>
      </c>
      <c r="B177" s="4" t="s">
        <v>164</v>
      </c>
      <c r="C177" s="14"/>
      <c r="D177" s="14"/>
      <c r="E177" s="14">
        <v>443000000</v>
      </c>
      <c r="F177" s="14"/>
      <c r="G177" s="14"/>
      <c r="H177" s="14">
        <v>443000000</v>
      </c>
      <c r="I177" s="14">
        <v>443000000</v>
      </c>
      <c r="J177" s="66"/>
      <c r="K177" s="66">
        <v>1074000000</v>
      </c>
      <c r="L177" s="66"/>
      <c r="M177" s="66"/>
    </row>
    <row r="178" spans="1:13">
      <c r="A178" s="6" t="s">
        <v>17</v>
      </c>
      <c r="B178" s="4" t="s">
        <v>203</v>
      </c>
      <c r="C178" s="3">
        <v>498193250</v>
      </c>
      <c r="D178" s="14">
        <v>184000000</v>
      </c>
      <c r="E178" s="14">
        <v>184000000</v>
      </c>
      <c r="F178" s="14"/>
      <c r="G178" s="14"/>
      <c r="H178" s="14">
        <v>184000000</v>
      </c>
      <c r="I178" s="14">
        <v>184000000</v>
      </c>
      <c r="J178" s="66"/>
      <c r="K178" s="66">
        <v>30000000</v>
      </c>
      <c r="L178" s="66"/>
      <c r="M178" s="66"/>
    </row>
    <row r="179" spans="1:13">
      <c r="A179" s="6" t="s">
        <v>18</v>
      </c>
      <c r="B179" s="4" t="s">
        <v>31</v>
      </c>
      <c r="C179" s="14">
        <v>30000000</v>
      </c>
      <c r="D179" s="14">
        <v>30000000</v>
      </c>
      <c r="E179" s="14">
        <v>30000000</v>
      </c>
      <c r="F179" s="14"/>
      <c r="G179" s="14"/>
      <c r="H179" s="14">
        <v>30000000</v>
      </c>
      <c r="I179" s="14">
        <v>30000000</v>
      </c>
      <c r="J179" s="66"/>
      <c r="K179" s="66">
        <v>30000000</v>
      </c>
      <c r="L179" s="66"/>
      <c r="M179" s="66"/>
    </row>
    <row r="180" spans="1:13">
      <c r="A180" s="6" t="s">
        <v>20</v>
      </c>
      <c r="B180" s="4" t="s">
        <v>178</v>
      </c>
      <c r="C180" s="14">
        <v>1069498080</v>
      </c>
      <c r="D180" s="14">
        <v>172223500</v>
      </c>
      <c r="E180" s="14">
        <v>172223500</v>
      </c>
      <c r="F180" s="14"/>
      <c r="G180" s="14"/>
      <c r="H180" s="14">
        <v>172223500</v>
      </c>
      <c r="I180" s="14">
        <v>172223500</v>
      </c>
      <c r="J180" s="66"/>
      <c r="K180" s="66">
        <v>150000000</v>
      </c>
      <c r="L180" s="66"/>
      <c r="M180" s="66"/>
    </row>
    <row r="181" spans="1:13">
      <c r="A181" s="6" t="s">
        <v>21</v>
      </c>
      <c r="B181" s="4" t="s">
        <v>120</v>
      </c>
      <c r="C181" s="3">
        <v>3246202745</v>
      </c>
      <c r="D181" s="14">
        <v>3000000000</v>
      </c>
      <c r="E181" s="14">
        <v>1150000000</v>
      </c>
      <c r="F181" s="14"/>
      <c r="G181" s="14"/>
      <c r="H181" s="14">
        <v>1150000000</v>
      </c>
      <c r="I181" s="14">
        <v>1150000000</v>
      </c>
      <c r="J181" s="66"/>
      <c r="K181" s="66">
        <v>1150000000</v>
      </c>
      <c r="L181" s="66"/>
      <c r="M181" s="66"/>
    </row>
    <row r="182" spans="1:13">
      <c r="A182" s="6" t="s">
        <v>22</v>
      </c>
      <c r="B182" s="4" t="s">
        <v>131</v>
      </c>
      <c r="C182" s="14">
        <v>210000000</v>
      </c>
      <c r="D182" s="14">
        <v>240000000</v>
      </c>
      <c r="E182" s="14">
        <v>240000000</v>
      </c>
      <c r="F182" s="14"/>
      <c r="G182" s="14"/>
      <c r="H182" s="14">
        <v>240000000</v>
      </c>
      <c r="I182" s="14">
        <v>240000000</v>
      </c>
      <c r="J182" s="66"/>
      <c r="K182" s="66">
        <v>288000000</v>
      </c>
      <c r="L182" s="66"/>
      <c r="M182" s="66"/>
    </row>
    <row r="183" spans="1:13">
      <c r="A183" s="6" t="s">
        <v>23</v>
      </c>
      <c r="B183" s="62" t="s">
        <v>165</v>
      </c>
      <c r="C183" s="64"/>
      <c r="D183" s="64"/>
      <c r="E183" s="64">
        <v>1509624730</v>
      </c>
      <c r="F183" s="64"/>
      <c r="G183" s="64"/>
      <c r="H183" s="64">
        <v>1509624730</v>
      </c>
      <c r="I183" s="64">
        <v>1509624730</v>
      </c>
      <c r="J183" s="66"/>
      <c r="K183" s="66">
        <v>2000000000</v>
      </c>
      <c r="L183" s="66"/>
      <c r="M183" s="66"/>
    </row>
    <row r="184" spans="1:13">
      <c r="A184" s="6" t="s">
        <v>24</v>
      </c>
      <c r="B184" s="62" t="s">
        <v>166</v>
      </c>
      <c r="C184" s="64"/>
      <c r="D184" s="64"/>
      <c r="E184" s="64">
        <v>339556632</v>
      </c>
      <c r="F184" s="64"/>
      <c r="G184" s="64"/>
      <c r="H184" s="64">
        <v>339556632</v>
      </c>
      <c r="I184" s="64">
        <v>339556632</v>
      </c>
      <c r="J184" s="66"/>
      <c r="K184" s="66">
        <v>500000000</v>
      </c>
      <c r="L184" s="66"/>
      <c r="M184" s="66"/>
    </row>
    <row r="185" spans="1:13">
      <c r="A185" s="6" t="s">
        <v>25</v>
      </c>
      <c r="B185" s="62" t="s">
        <v>173</v>
      </c>
      <c r="C185" s="63"/>
      <c r="D185" s="64"/>
      <c r="E185" s="64"/>
      <c r="F185" s="64"/>
      <c r="G185" s="64"/>
      <c r="H185" s="64"/>
      <c r="I185" s="64"/>
      <c r="J185" s="66"/>
      <c r="K185" s="66">
        <v>160000000</v>
      </c>
      <c r="L185" s="66"/>
      <c r="M185" s="66"/>
    </row>
    <row r="186" spans="1:13">
      <c r="A186" s="6" t="s">
        <v>27</v>
      </c>
      <c r="B186" s="4" t="s">
        <v>101</v>
      </c>
      <c r="C186" s="14">
        <v>0</v>
      </c>
      <c r="D186" s="14">
        <v>400000000</v>
      </c>
      <c r="E186" s="14">
        <v>400000000</v>
      </c>
      <c r="F186" s="14"/>
      <c r="G186" s="14"/>
      <c r="H186" s="14">
        <v>400000000</v>
      </c>
      <c r="I186" s="14">
        <v>400000000</v>
      </c>
      <c r="J186" s="66"/>
      <c r="K186" s="66"/>
      <c r="L186" s="66"/>
      <c r="M186" s="66"/>
    </row>
    <row r="187" spans="1:13">
      <c r="A187" s="6" t="s">
        <v>38</v>
      </c>
      <c r="B187" s="4" t="s">
        <v>112</v>
      </c>
      <c r="C187" s="14"/>
      <c r="D187" s="14">
        <v>160000000</v>
      </c>
      <c r="E187" s="14">
        <v>160000000</v>
      </c>
      <c r="F187" s="14"/>
      <c r="G187" s="14"/>
      <c r="H187" s="14">
        <v>160000000</v>
      </c>
      <c r="I187" s="14">
        <v>160000000</v>
      </c>
      <c r="J187" s="66"/>
      <c r="K187" s="66"/>
      <c r="L187" s="66"/>
      <c r="M187" s="66"/>
    </row>
    <row r="188" spans="1:13">
      <c r="A188" s="6" t="s">
        <v>39</v>
      </c>
      <c r="B188" s="4" t="s">
        <v>111</v>
      </c>
      <c r="C188" s="14"/>
      <c r="D188" s="14">
        <v>1200000000</v>
      </c>
      <c r="E188" s="14">
        <v>1200000000</v>
      </c>
      <c r="F188" s="14"/>
      <c r="G188" s="14"/>
      <c r="H188" s="14">
        <v>1200000000</v>
      </c>
      <c r="I188" s="14">
        <v>1200000000</v>
      </c>
      <c r="J188" s="66"/>
      <c r="K188" s="66"/>
      <c r="L188" s="66"/>
      <c r="M188" s="66"/>
    </row>
    <row r="189" spans="1:13">
      <c r="A189" s="6" t="s">
        <v>74</v>
      </c>
      <c r="B189" s="4" t="s">
        <v>135</v>
      </c>
      <c r="C189" s="14"/>
      <c r="D189" s="14">
        <v>240000000</v>
      </c>
      <c r="E189" s="14">
        <v>240000000</v>
      </c>
      <c r="F189" s="14"/>
      <c r="G189" s="14"/>
      <c r="H189" s="14">
        <v>240000000</v>
      </c>
      <c r="I189" s="14">
        <v>240000000</v>
      </c>
      <c r="J189" s="66"/>
      <c r="K189" s="66"/>
      <c r="L189" s="66"/>
      <c r="M189" s="66"/>
    </row>
    <row r="190" spans="1:13">
      <c r="A190" s="6" t="s">
        <v>75</v>
      </c>
      <c r="B190" s="4" t="s">
        <v>136</v>
      </c>
      <c r="C190" s="14"/>
      <c r="D190" s="14">
        <v>240000000</v>
      </c>
      <c r="E190" s="14">
        <v>240000000</v>
      </c>
      <c r="F190" s="14"/>
      <c r="G190" s="14"/>
      <c r="H190" s="14">
        <v>240000000</v>
      </c>
      <c r="I190" s="14">
        <v>240000000</v>
      </c>
      <c r="J190" s="66"/>
      <c r="K190" s="66"/>
      <c r="L190" s="66"/>
      <c r="M190" s="66"/>
    </row>
    <row r="191" spans="1:13">
      <c r="A191" s="6" t="s">
        <v>79</v>
      </c>
      <c r="B191" s="4" t="s">
        <v>134</v>
      </c>
      <c r="C191" s="14"/>
      <c r="D191" s="14">
        <v>1200000000</v>
      </c>
      <c r="E191" s="14">
        <v>1200000000</v>
      </c>
      <c r="F191" s="14"/>
      <c r="G191" s="14"/>
      <c r="H191" s="14">
        <v>1200000000</v>
      </c>
      <c r="I191" s="14">
        <v>1200000000</v>
      </c>
      <c r="J191" s="66"/>
      <c r="K191" s="66">
        <v>900000000</v>
      </c>
      <c r="L191" s="66"/>
      <c r="M191" s="66"/>
    </row>
    <row r="192" spans="1:13">
      <c r="A192" s="6" t="s">
        <v>80</v>
      </c>
      <c r="B192" s="4" t="s">
        <v>184</v>
      </c>
      <c r="C192" s="14"/>
      <c r="D192" s="14"/>
      <c r="E192" s="14"/>
      <c r="F192" s="14"/>
      <c r="G192" s="14"/>
      <c r="H192" s="14"/>
      <c r="I192" s="14"/>
      <c r="J192" s="66">
        <v>3426408571.4400001</v>
      </c>
      <c r="K192" s="5">
        <v>875708285</v>
      </c>
      <c r="L192" s="66"/>
      <c r="M192" s="66"/>
    </row>
    <row r="193" spans="1:13" s="65" customFormat="1">
      <c r="A193" s="6" t="s">
        <v>81</v>
      </c>
      <c r="B193" s="4" t="s">
        <v>187</v>
      </c>
      <c r="C193" s="14"/>
      <c r="D193" s="14"/>
      <c r="E193" s="14"/>
      <c r="F193" s="14"/>
      <c r="G193" s="14"/>
      <c r="H193" s="14"/>
      <c r="I193" s="14"/>
      <c r="J193" s="66">
        <v>2121100805</v>
      </c>
      <c r="K193" s="66">
        <v>1867460085</v>
      </c>
      <c r="L193" s="66"/>
      <c r="M193" s="66"/>
    </row>
    <row r="194" spans="1:13" s="65" customFormat="1">
      <c r="A194" s="6" t="s">
        <v>84</v>
      </c>
      <c r="B194" s="4" t="s">
        <v>188</v>
      </c>
      <c r="C194" s="14"/>
      <c r="D194" s="14"/>
      <c r="E194" s="14"/>
      <c r="F194" s="14"/>
      <c r="G194" s="14"/>
      <c r="H194" s="14"/>
      <c r="I194" s="14"/>
      <c r="J194" s="66"/>
      <c r="K194" s="66">
        <v>4350000000</v>
      </c>
      <c r="L194" s="66"/>
      <c r="M194" s="66"/>
    </row>
    <row r="195" spans="1:13">
      <c r="A195" s="6" t="s">
        <v>87</v>
      </c>
      <c r="B195" s="4" t="s">
        <v>189</v>
      </c>
      <c r="C195" s="14"/>
      <c r="D195" s="14"/>
      <c r="E195" s="14"/>
      <c r="F195" s="14"/>
      <c r="G195" s="14"/>
      <c r="H195" s="14"/>
      <c r="I195" s="14"/>
      <c r="J195" s="66"/>
      <c r="K195" s="66">
        <v>912000000</v>
      </c>
      <c r="L195" s="66"/>
      <c r="M195" s="66"/>
    </row>
    <row r="196" spans="1:13">
      <c r="A196" s="6" t="s">
        <v>88</v>
      </c>
      <c r="B196" s="4" t="s">
        <v>190</v>
      </c>
      <c r="C196" s="14"/>
      <c r="D196" s="14"/>
      <c r="E196" s="14"/>
      <c r="F196" s="14"/>
      <c r="G196" s="14"/>
      <c r="H196" s="14"/>
      <c r="I196" s="14"/>
      <c r="J196" s="66"/>
      <c r="K196" s="66">
        <v>1500000000</v>
      </c>
      <c r="L196" s="66"/>
      <c r="M196" s="66"/>
    </row>
    <row r="197" spans="1:13">
      <c r="A197" s="6" t="s">
        <v>102</v>
      </c>
      <c r="B197" s="4" t="s">
        <v>204</v>
      </c>
      <c r="C197" s="14"/>
      <c r="D197" s="14"/>
      <c r="E197" s="14"/>
      <c r="F197" s="14"/>
      <c r="G197" s="14"/>
      <c r="H197" s="14"/>
      <c r="I197" s="14"/>
      <c r="J197" s="66"/>
      <c r="K197" s="66">
        <v>600000000</v>
      </c>
      <c r="L197" s="66"/>
      <c r="M197" s="66"/>
    </row>
    <row r="198" spans="1:13">
      <c r="A198" s="18"/>
      <c r="B198" s="95" t="s">
        <v>195</v>
      </c>
      <c r="C198" s="15"/>
      <c r="D198" s="15"/>
      <c r="E198" s="15"/>
      <c r="F198" s="15"/>
      <c r="G198" s="15"/>
      <c r="H198" s="15"/>
      <c r="I198" s="15">
        <f>SUM(I171:I197)</f>
        <v>10539196667</v>
      </c>
      <c r="J198" s="15">
        <f t="shared" ref="J198:L198" si="27">SUM(J171:J197)</f>
        <v>5547509376.4400005</v>
      </c>
      <c r="K198" s="15">
        <f t="shared" si="27"/>
        <v>18201685965</v>
      </c>
      <c r="L198" s="15">
        <f t="shared" si="27"/>
        <v>0</v>
      </c>
      <c r="M198" s="66"/>
    </row>
    <row r="199" spans="1:13">
      <c r="A199" s="6"/>
      <c r="B199" s="95" t="s">
        <v>72</v>
      </c>
      <c r="C199" s="15">
        <f>SUM(C124:C195)</f>
        <v>68521423552</v>
      </c>
      <c r="D199" s="15">
        <f>SUM(D124:D197)</f>
        <v>66549057379</v>
      </c>
      <c r="E199" s="15">
        <f>SUM(E124:E197)</f>
        <v>85023014523</v>
      </c>
      <c r="F199" s="15" t="e">
        <f>SUM(F124:F197)</f>
        <v>#REF!</v>
      </c>
      <c r="G199" s="15" t="e">
        <f>SUM(G124:G197)</f>
        <v>#REF!</v>
      </c>
      <c r="H199" s="15">
        <f>SUM(H124:H197)</f>
        <v>124415887120</v>
      </c>
      <c r="I199" s="15">
        <f>I198+I168+I154+I139+I132</f>
        <v>131327856875</v>
      </c>
      <c r="J199" s="15">
        <f>J198+J168+J154+J139+J132</f>
        <v>5547509376.4400005</v>
      </c>
      <c r="K199" s="15">
        <f>K198+K168+K154+K139+K132</f>
        <v>127472368940</v>
      </c>
      <c r="L199" s="15">
        <f>L198+L168+L154+L139+L132</f>
        <v>0</v>
      </c>
      <c r="M199" s="66"/>
    </row>
    <row r="200" spans="1:13">
      <c r="A200" s="11"/>
      <c r="B200" s="23"/>
      <c r="C200" s="24"/>
      <c r="D200" s="24"/>
      <c r="E200" s="24"/>
      <c r="F200" s="24"/>
      <c r="G200" s="24"/>
      <c r="H200" s="24"/>
      <c r="I200" s="24"/>
    </row>
    <row r="201" spans="1:13">
      <c r="A201" s="11"/>
      <c r="B201" s="23"/>
      <c r="C201" s="24"/>
      <c r="D201" s="24"/>
      <c r="E201" s="24"/>
      <c r="F201" s="24"/>
      <c r="G201" s="24"/>
      <c r="H201" s="24"/>
      <c r="I201" s="24"/>
    </row>
    <row r="202" spans="1:13">
      <c r="K202" s="99"/>
    </row>
    <row r="205" spans="1:13">
      <c r="K205" s="98"/>
    </row>
  </sheetData>
  <mergeCells count="2">
    <mergeCell ref="A2:M2"/>
    <mergeCell ref="A3:M3"/>
  </mergeCells>
  <printOptions horizontalCentered="1"/>
  <pageMargins left="0.67" right="0.43307086614173229" top="0.43307086614173229" bottom="0.55118110236220474" header="0.23622047244094491" footer="0.31496062992125984"/>
  <pageSetup paperSize="9" orientation="landscape" r:id="rId1"/>
  <rowBreaks count="1" manualBreakCount="1">
    <brk id="1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41"/>
  <sheetViews>
    <sheetView zoomScale="130" zoomScaleNormal="130" workbookViewId="0">
      <selection activeCell="K13" sqref="K13"/>
    </sheetView>
  </sheetViews>
  <sheetFormatPr defaultRowHeight="12.75"/>
  <cols>
    <col min="1" max="1" width="7.140625" style="34" customWidth="1"/>
    <col min="2" max="2" width="46.28515625" style="19" customWidth="1"/>
    <col min="3" max="3" width="20.7109375" style="26" hidden="1" customWidth="1"/>
    <col min="4" max="8" width="19.140625" style="26" hidden="1" customWidth="1"/>
    <col min="9" max="9" width="20.85546875" style="26" customWidth="1"/>
    <col min="10" max="12" width="20.85546875" style="19" customWidth="1"/>
    <col min="13" max="16384" width="9.140625" style="19"/>
  </cols>
  <sheetData>
    <row r="1" spans="1:12">
      <c r="A1" s="106" t="s">
        <v>226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</row>
    <row r="2" spans="1:12">
      <c r="A2" s="106" t="s">
        <v>174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3" spans="1:12">
      <c r="A3" s="106" t="s">
        <v>175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</row>
    <row r="4" spans="1:12" ht="15" customHeight="1">
      <c r="A4" s="97"/>
      <c r="B4" s="97"/>
      <c r="C4" s="97"/>
      <c r="D4" s="97"/>
      <c r="E4" s="97"/>
      <c r="F4" s="97" t="s">
        <v>124</v>
      </c>
      <c r="G4" s="97"/>
      <c r="H4" s="97"/>
      <c r="I4" s="97"/>
    </row>
    <row r="5" spans="1:12" ht="25.5">
      <c r="A5" s="27"/>
      <c r="B5" s="28" t="s">
        <v>124</v>
      </c>
      <c r="C5" s="29" t="s">
        <v>122</v>
      </c>
      <c r="D5" s="25" t="s">
        <v>159</v>
      </c>
      <c r="E5" s="25" t="s">
        <v>160</v>
      </c>
      <c r="F5" s="25" t="s">
        <v>123</v>
      </c>
      <c r="G5" s="25" t="s">
        <v>146</v>
      </c>
      <c r="H5" s="68" t="s">
        <v>144</v>
      </c>
      <c r="I5" s="68" t="s">
        <v>171</v>
      </c>
      <c r="J5" s="29" t="s">
        <v>227</v>
      </c>
      <c r="K5" s="29" t="s">
        <v>168</v>
      </c>
      <c r="L5" s="29" t="s">
        <v>172</v>
      </c>
    </row>
    <row r="6" spans="1:12" s="59" customFormat="1" ht="14.25" customHeight="1">
      <c r="A6" s="57"/>
      <c r="B6" s="58" t="s">
        <v>49</v>
      </c>
      <c r="C6" s="33"/>
      <c r="D6" s="33"/>
      <c r="E6" s="33"/>
      <c r="F6" s="33"/>
      <c r="G6" s="33"/>
      <c r="H6" s="33"/>
      <c r="I6" s="33"/>
      <c r="J6" s="58"/>
      <c r="K6" s="58"/>
      <c r="L6" s="58"/>
    </row>
    <row r="7" spans="1:12" ht="14.25" customHeight="1">
      <c r="A7" s="30">
        <v>1</v>
      </c>
      <c r="B7" s="31" t="s">
        <v>1</v>
      </c>
      <c r="C7" s="32">
        <v>38000000000</v>
      </c>
      <c r="D7" s="72">
        <v>0</v>
      </c>
      <c r="E7" s="72">
        <v>9700000000</v>
      </c>
      <c r="F7" s="72"/>
      <c r="G7" s="72"/>
      <c r="H7" s="72">
        <v>11700000000</v>
      </c>
      <c r="I7" s="72">
        <v>12471712089</v>
      </c>
      <c r="J7" s="73">
        <v>10908192592</v>
      </c>
      <c r="K7" s="73"/>
      <c r="L7" s="73"/>
    </row>
    <row r="8" spans="1:12" ht="14.25" customHeight="1">
      <c r="A8" s="30">
        <v>2</v>
      </c>
      <c r="B8" s="31" t="s">
        <v>64</v>
      </c>
      <c r="C8" s="32">
        <v>35551374730</v>
      </c>
      <c r="D8" s="72">
        <v>19125943226</v>
      </c>
      <c r="E8" s="72">
        <v>29098943226</v>
      </c>
      <c r="F8" s="72">
        <f>D8*105%</f>
        <v>20082240387.299999</v>
      </c>
      <c r="G8" s="72">
        <f>F8*105%</f>
        <v>21086352406.665001</v>
      </c>
      <c r="H8" s="72">
        <f>29098943226+400000</f>
        <v>29099343226</v>
      </c>
      <c r="I8" s="72">
        <v>29307184126</v>
      </c>
      <c r="J8" s="73">
        <v>27319086867</v>
      </c>
      <c r="K8" s="73"/>
      <c r="L8" s="73"/>
    </row>
    <row r="9" spans="1:12" ht="14.25" customHeight="1">
      <c r="A9" s="30">
        <v>3</v>
      </c>
      <c r="B9" s="31" t="s">
        <v>65</v>
      </c>
      <c r="C9" s="32">
        <v>48560797226</v>
      </c>
      <c r="D9" s="72">
        <v>71790600000</v>
      </c>
      <c r="E9" s="72">
        <v>71790600000</v>
      </c>
      <c r="F9" s="72">
        <f>D9*105%</f>
        <v>75380130000</v>
      </c>
      <c r="G9" s="72">
        <f t="shared" ref="G9:G10" si="0">F9*105%</f>
        <v>79149136500</v>
      </c>
      <c r="H9" s="72">
        <v>71790600000</v>
      </c>
      <c r="I9" s="72">
        <v>71790600000</v>
      </c>
      <c r="J9" s="72">
        <v>68046902913</v>
      </c>
      <c r="K9" s="73"/>
      <c r="L9" s="73"/>
    </row>
    <row r="10" spans="1:12" s="59" customFormat="1" ht="14.25" customHeight="1">
      <c r="A10" s="57"/>
      <c r="B10" s="58" t="s">
        <v>53</v>
      </c>
      <c r="C10" s="33">
        <v>122112171956</v>
      </c>
      <c r="D10" s="74">
        <v>90916543226</v>
      </c>
      <c r="E10" s="74">
        <f>SUM(E7:E9)</f>
        <v>110589543226</v>
      </c>
      <c r="F10" s="74">
        <f>D10*105%</f>
        <v>95462370387.300003</v>
      </c>
      <c r="G10" s="74">
        <f t="shared" si="0"/>
        <v>100235488906.66501</v>
      </c>
      <c r="H10" s="74">
        <f>SUM(H7:H9)</f>
        <v>112589943226</v>
      </c>
      <c r="I10" s="74">
        <f>SUM(I7:I9)</f>
        <v>113569496215</v>
      </c>
      <c r="J10" s="74">
        <f>SUM(J7:J9)</f>
        <v>106274182372</v>
      </c>
      <c r="K10" s="75"/>
      <c r="L10" s="75"/>
    </row>
    <row r="11" spans="1:12" ht="14.25" customHeight="1">
      <c r="A11" s="30"/>
      <c r="B11" s="31" t="s">
        <v>66</v>
      </c>
      <c r="C11" s="32">
        <v>45630194889</v>
      </c>
      <c r="D11" s="72">
        <v>14212097319</v>
      </c>
      <c r="E11" s="72">
        <v>35881153101</v>
      </c>
      <c r="F11" s="72"/>
      <c r="G11" s="72"/>
      <c r="H11" s="72">
        <v>38326937928</v>
      </c>
      <c r="I11" s="72">
        <v>43921598669</v>
      </c>
      <c r="J11" s="73">
        <v>33018396000</v>
      </c>
      <c r="K11" s="73"/>
      <c r="L11" s="73"/>
    </row>
    <row r="12" spans="1:12" s="59" customFormat="1" ht="14.25" customHeight="1">
      <c r="A12" s="57"/>
      <c r="B12" s="58" t="s">
        <v>67</v>
      </c>
      <c r="C12" s="33">
        <v>73506625540</v>
      </c>
      <c r="D12" s="74">
        <v>76704445907</v>
      </c>
      <c r="E12" s="74">
        <f>E10-E11</f>
        <v>74708390125</v>
      </c>
      <c r="F12" s="74">
        <v>78280883667</v>
      </c>
      <c r="G12" s="74">
        <v>82194927850.350006</v>
      </c>
      <c r="H12" s="74">
        <f>H10-H11</f>
        <v>74263005298</v>
      </c>
      <c r="I12" s="74">
        <f>I10-I11</f>
        <v>69647897546</v>
      </c>
      <c r="J12" s="74">
        <f>J10-J11</f>
        <v>73255786372</v>
      </c>
      <c r="K12" s="75"/>
      <c r="L12" s="75"/>
    </row>
    <row r="13" spans="1:12" s="59" customFormat="1" ht="14.25" customHeight="1">
      <c r="A13" s="57"/>
      <c r="B13" s="58" t="s">
        <v>41</v>
      </c>
      <c r="C13" s="33"/>
      <c r="D13" s="74"/>
      <c r="E13" s="74"/>
      <c r="F13" s="74">
        <v>0</v>
      </c>
      <c r="G13" s="74">
        <v>0</v>
      </c>
      <c r="H13" s="74"/>
      <c r="I13" s="74"/>
      <c r="J13" s="73"/>
      <c r="K13" s="73"/>
      <c r="L13" s="73"/>
    </row>
    <row r="14" spans="1:12" ht="14.25" customHeight="1">
      <c r="A14" s="30">
        <v>1</v>
      </c>
      <c r="B14" s="31" t="s">
        <v>42</v>
      </c>
      <c r="C14" s="32">
        <v>6649000000</v>
      </c>
      <c r="D14" s="72">
        <v>5738075000</v>
      </c>
      <c r="E14" s="72">
        <v>5738075000</v>
      </c>
      <c r="F14" s="72">
        <v>5582325000</v>
      </c>
      <c r="G14" s="72">
        <v>5861441250</v>
      </c>
      <c r="H14" s="72">
        <v>6038075000</v>
      </c>
      <c r="I14" s="72">
        <v>5068271619</v>
      </c>
      <c r="J14" s="73">
        <v>627383963</v>
      </c>
      <c r="K14" s="73"/>
      <c r="L14" s="73"/>
    </row>
    <row r="15" spans="1:12" ht="14.25" customHeight="1">
      <c r="A15" s="30">
        <v>2</v>
      </c>
      <c r="B15" s="31" t="s">
        <v>43</v>
      </c>
      <c r="C15" s="32">
        <v>28859246600</v>
      </c>
      <c r="D15" s="72">
        <v>27315007321</v>
      </c>
      <c r="E15" s="72">
        <v>27315007321</v>
      </c>
      <c r="F15" s="72">
        <v>28781363782.5</v>
      </c>
      <c r="G15" s="72">
        <v>30220431971.625</v>
      </c>
      <c r="H15" s="72">
        <v>27293258543</v>
      </c>
      <c r="I15" s="72">
        <v>26553193128</v>
      </c>
      <c r="J15" s="73">
        <v>32359791042</v>
      </c>
      <c r="K15" s="73"/>
      <c r="L15" s="73"/>
    </row>
    <row r="16" spans="1:12" ht="14.25" customHeight="1">
      <c r="A16" s="30">
        <v>3</v>
      </c>
      <c r="B16" s="31" t="s">
        <v>44</v>
      </c>
      <c r="C16" s="32">
        <v>28784007221</v>
      </c>
      <c r="D16" s="72">
        <v>30476160086</v>
      </c>
      <c r="E16" s="72">
        <v>29138865429</v>
      </c>
      <c r="F16" s="72">
        <v>29948701032.600002</v>
      </c>
      <c r="G16" s="72">
        <v>31446136084.230003</v>
      </c>
      <c r="H16" s="72">
        <v>30012729380</v>
      </c>
      <c r="I16" s="72">
        <v>29205543881</v>
      </c>
      <c r="J16" s="73">
        <v>28539611367</v>
      </c>
      <c r="K16" s="73"/>
      <c r="L16" s="73"/>
    </row>
    <row r="17" spans="1:12" ht="14.25" customHeight="1">
      <c r="A17" s="30">
        <v>4</v>
      </c>
      <c r="B17" s="31" t="s">
        <v>68</v>
      </c>
      <c r="C17" s="32">
        <v>11239723245</v>
      </c>
      <c r="D17" s="72">
        <v>12125203500</v>
      </c>
      <c r="E17" s="72">
        <v>11518942375</v>
      </c>
      <c r="F17" s="72">
        <v>12918493851.9</v>
      </c>
      <c r="G17" s="72">
        <v>13564418544.495001</v>
      </c>
      <c r="H17" s="72">
        <v>9918942375</v>
      </c>
      <c r="I17" s="72">
        <v>7820888918</v>
      </c>
      <c r="J17" s="73">
        <v>10729000000</v>
      </c>
      <c r="K17" s="73"/>
      <c r="L17" s="73"/>
    </row>
    <row r="18" spans="1:12" ht="14.25" customHeight="1">
      <c r="A18" s="30">
        <v>5</v>
      </c>
      <c r="B18" s="31" t="s">
        <v>46</v>
      </c>
      <c r="C18" s="32">
        <v>950000000</v>
      </c>
      <c r="D18" s="72">
        <v>1050000000</v>
      </c>
      <c r="E18" s="72">
        <v>997500000</v>
      </c>
      <c r="F18" s="72">
        <v>1050000000</v>
      </c>
      <c r="G18" s="72">
        <v>1102500000</v>
      </c>
      <c r="H18" s="72">
        <v>1000000000</v>
      </c>
      <c r="I18" s="72">
        <v>1000000000</v>
      </c>
      <c r="J18" s="73">
        <v>1000000000</v>
      </c>
      <c r="K18" s="73"/>
      <c r="L18" s="73"/>
    </row>
    <row r="19" spans="1:12" s="59" customFormat="1" ht="14.25" customHeight="1">
      <c r="A19" s="57"/>
      <c r="B19" s="58" t="s">
        <v>47</v>
      </c>
      <c r="C19" s="33">
        <v>76481977066</v>
      </c>
      <c r="D19" s="74">
        <v>76704445907</v>
      </c>
      <c r="E19" s="74">
        <f>SUM(E14:E18)</f>
        <v>74708390125</v>
      </c>
      <c r="F19" s="74">
        <v>78280883667</v>
      </c>
      <c r="G19" s="74">
        <v>82194927850.350006</v>
      </c>
      <c r="H19" s="74">
        <f>SUM(H14:H18)</f>
        <v>74263005298</v>
      </c>
      <c r="I19" s="74">
        <f>SUM(I14:I18)</f>
        <v>69647897546</v>
      </c>
      <c r="J19" s="74">
        <f>SUM(J14:J18)</f>
        <v>73255786372</v>
      </c>
      <c r="K19" s="75"/>
      <c r="L19" s="75"/>
    </row>
    <row r="20" spans="1:12" ht="14.25" customHeight="1">
      <c r="A20" s="30"/>
      <c r="B20" s="31" t="s">
        <v>59</v>
      </c>
      <c r="C20" s="32"/>
      <c r="D20" s="72"/>
      <c r="E20" s="72"/>
      <c r="F20" s="72"/>
      <c r="G20" s="72"/>
      <c r="H20" s="72"/>
      <c r="I20" s="72"/>
      <c r="J20" s="73"/>
      <c r="K20" s="73"/>
      <c r="L20" s="73"/>
    </row>
    <row r="21" spans="1:12" s="59" customFormat="1" ht="14.25" customHeight="1">
      <c r="A21" s="57"/>
      <c r="B21" s="58" t="s">
        <v>60</v>
      </c>
      <c r="C21" s="33"/>
      <c r="D21" s="74"/>
      <c r="E21" s="74"/>
      <c r="F21" s="74"/>
      <c r="G21" s="74"/>
      <c r="H21" s="74"/>
      <c r="I21" s="74"/>
      <c r="J21" s="73"/>
      <c r="K21" s="73"/>
      <c r="L21" s="73"/>
    </row>
    <row r="22" spans="1:12" ht="14.25" customHeight="1">
      <c r="A22" s="30">
        <v>1</v>
      </c>
      <c r="B22" s="31" t="s">
        <v>69</v>
      </c>
      <c r="C22" s="32">
        <v>82703196106</v>
      </c>
      <c r="D22" s="74">
        <v>71549057379</v>
      </c>
      <c r="E22" s="74" t="e">
        <f>'[2]2014'!#REF!</f>
        <v>#REF!</v>
      </c>
      <c r="F22" s="74">
        <v>109725715727.25</v>
      </c>
      <c r="G22" s="74">
        <v>115212001513.6125</v>
      </c>
      <c r="H22" s="74">
        <v>124415887120</v>
      </c>
      <c r="I22" s="74">
        <v>131327856875</v>
      </c>
      <c r="J22" s="75">
        <f>'2015'!K199</f>
        <v>127472368940</v>
      </c>
      <c r="K22" s="75"/>
      <c r="L22" s="75"/>
    </row>
    <row r="23" spans="1:12" ht="14.25" customHeight="1">
      <c r="A23" s="30">
        <v>2</v>
      </c>
      <c r="B23" s="31" t="s">
        <v>70</v>
      </c>
      <c r="C23" s="32">
        <v>83426757305</v>
      </c>
      <c r="D23" s="74">
        <v>130116735365</v>
      </c>
      <c r="E23" s="74">
        <v>152923990385</v>
      </c>
      <c r="F23" s="74">
        <v>109725715727.25</v>
      </c>
      <c r="G23" s="74">
        <v>115212001513.6125</v>
      </c>
      <c r="H23" s="74">
        <v>124415887120</v>
      </c>
      <c r="I23" s="74">
        <v>131327856875</v>
      </c>
      <c r="J23" s="75">
        <v>127472368940</v>
      </c>
      <c r="K23" s="75"/>
      <c r="L23" s="75"/>
    </row>
    <row r="24" spans="1:12" s="59" customFormat="1" ht="14.25" customHeight="1">
      <c r="A24" s="57">
        <v>3</v>
      </c>
      <c r="B24" s="58" t="s">
        <v>143</v>
      </c>
      <c r="C24" s="33">
        <v>-723561199</v>
      </c>
      <c r="D24" s="74">
        <v>-58567677986</v>
      </c>
      <c r="E24" s="74" t="e">
        <f>E22-E23</f>
        <v>#REF!</v>
      </c>
      <c r="F24" s="74"/>
      <c r="G24" s="74"/>
      <c r="H24" s="74">
        <f>H22-H23</f>
        <v>0</v>
      </c>
      <c r="I24" s="74">
        <f>I22-I23</f>
        <v>0</v>
      </c>
      <c r="J24" s="75">
        <f>J22-J23</f>
        <v>0</v>
      </c>
      <c r="K24" s="75"/>
      <c r="L24" s="75"/>
    </row>
    <row r="25" spans="1:12" ht="14.25" customHeight="1">
      <c r="B25" s="19" t="s">
        <v>71</v>
      </c>
      <c r="F25" s="26" t="s">
        <v>124</v>
      </c>
    </row>
    <row r="26" spans="1:12" ht="14.25" customHeight="1">
      <c r="B26" s="59" t="s">
        <v>212</v>
      </c>
    </row>
    <row r="27" spans="1:12" ht="14.25" customHeight="1">
      <c r="A27" s="34" t="s">
        <v>6</v>
      </c>
      <c r="B27" s="19" t="s">
        <v>213</v>
      </c>
      <c r="C27" s="26">
        <v>752987065</v>
      </c>
      <c r="I27" s="26">
        <v>920530472.12</v>
      </c>
    </row>
    <row r="28" spans="1:12" ht="14.25" customHeight="1">
      <c r="A28" s="34" t="s">
        <v>7</v>
      </c>
      <c r="B28" s="19" t="s">
        <v>214</v>
      </c>
      <c r="C28" s="26">
        <v>25000000</v>
      </c>
      <c r="I28" s="26">
        <v>3221874886.5599999</v>
      </c>
    </row>
    <row r="29" spans="1:12" ht="14.25" customHeight="1">
      <c r="A29" s="34" t="s">
        <v>8</v>
      </c>
      <c r="B29" s="19" t="s">
        <v>215</v>
      </c>
      <c r="C29" s="26">
        <v>500000000</v>
      </c>
      <c r="I29" s="26">
        <v>124082504</v>
      </c>
    </row>
    <row r="30" spans="1:12" ht="14.25" customHeight="1">
      <c r="A30" s="34" t="s">
        <v>10</v>
      </c>
      <c r="B30" s="19" t="s">
        <v>216</v>
      </c>
      <c r="C30" s="26">
        <v>314709155</v>
      </c>
      <c r="I30" s="26">
        <v>25103541.719999999</v>
      </c>
    </row>
    <row r="31" spans="1:12" ht="14.25" customHeight="1">
      <c r="A31" s="34" t="s">
        <v>11</v>
      </c>
      <c r="B31" s="19" t="s">
        <v>217</v>
      </c>
      <c r="C31" s="26">
        <v>100000000</v>
      </c>
      <c r="I31" s="26">
        <v>675744588.25</v>
      </c>
    </row>
    <row r="32" spans="1:12" ht="14.25" customHeight="1">
      <c r="A32" s="34" t="s">
        <v>12</v>
      </c>
      <c r="B32" s="19" t="s">
        <v>218</v>
      </c>
      <c r="C32" s="26">
        <v>27012935</v>
      </c>
      <c r="I32" s="26">
        <v>1912123910.6500001</v>
      </c>
    </row>
    <row r="33" spans="1:9" ht="14.25" customHeight="1">
      <c r="A33" s="34" t="s">
        <v>13</v>
      </c>
      <c r="B33" s="19" t="s">
        <v>219</v>
      </c>
      <c r="C33" s="26">
        <v>10000000</v>
      </c>
      <c r="I33" s="26">
        <v>782420.44</v>
      </c>
    </row>
    <row r="34" spans="1:9" ht="14.25" customHeight="1">
      <c r="A34" s="34" t="s">
        <v>17</v>
      </c>
      <c r="B34" s="19" t="s">
        <v>220</v>
      </c>
      <c r="C34" s="26">
        <v>10000000</v>
      </c>
      <c r="I34" s="26">
        <v>2176901815.2399998</v>
      </c>
    </row>
    <row r="35" spans="1:9" ht="14.25" customHeight="1">
      <c r="A35" s="34" t="s">
        <v>18</v>
      </c>
      <c r="B35" s="19" t="s">
        <v>225</v>
      </c>
      <c r="C35" s="26">
        <v>1739709155</v>
      </c>
      <c r="F35" s="26">
        <v>0</v>
      </c>
      <c r="G35" s="26">
        <v>0</v>
      </c>
      <c r="I35" s="26">
        <v>347584255.06</v>
      </c>
    </row>
    <row r="36" spans="1:9" ht="14.25" customHeight="1">
      <c r="A36" s="34" t="s">
        <v>20</v>
      </c>
      <c r="B36" s="19" t="s">
        <v>221</v>
      </c>
      <c r="I36" s="26">
        <v>907421843.30999994</v>
      </c>
    </row>
    <row r="37" spans="1:9" ht="14.25" customHeight="1">
      <c r="A37" s="34" t="s">
        <v>21</v>
      </c>
      <c r="B37" s="19" t="s">
        <v>222</v>
      </c>
      <c r="I37" s="26">
        <v>560139400.26999998</v>
      </c>
    </row>
    <row r="38" spans="1:9" ht="14.25" customHeight="1">
      <c r="A38" s="34" t="s">
        <v>22</v>
      </c>
      <c r="B38" s="19" t="s">
        <v>223</v>
      </c>
      <c r="I38" s="26">
        <v>34975698.380000003</v>
      </c>
    </row>
    <row r="39" spans="1:9">
      <c r="A39" s="34" t="s">
        <v>23</v>
      </c>
      <c r="B39" s="19" t="s">
        <v>224</v>
      </c>
      <c r="I39" s="26">
        <v>927256</v>
      </c>
    </row>
    <row r="40" spans="1:9" ht="13.5" thickBot="1">
      <c r="B40" s="59" t="s">
        <v>72</v>
      </c>
      <c r="I40" s="103">
        <f>SUM(I27:I39)</f>
        <v>10908192591.999998</v>
      </c>
    </row>
    <row r="41" spans="1:9" ht="13.5" thickTop="1"/>
  </sheetData>
  <mergeCells count="3">
    <mergeCell ref="A1:L1"/>
    <mergeCell ref="A2:L2"/>
    <mergeCell ref="A3:L3"/>
  </mergeCells>
  <printOptions horizontalCentered="1"/>
  <pageMargins left="0.55118110236220474" right="0.43307086614173229" top="0.28999999999999998" bottom="0.22" header="0.21" footer="0.18"/>
  <pageSetup paperSize="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6"/>
  <sheetViews>
    <sheetView workbookViewId="0">
      <selection activeCell="D18" sqref="D18"/>
    </sheetView>
  </sheetViews>
  <sheetFormatPr defaultRowHeight="18.75"/>
  <cols>
    <col min="1" max="1" width="9.140625" style="36"/>
    <col min="2" max="2" width="57.7109375" style="36" customWidth="1"/>
    <col min="3" max="3" width="26.5703125" style="36" customWidth="1"/>
    <col min="4" max="4" width="27.5703125" style="37" customWidth="1"/>
    <col min="5" max="16384" width="9.140625" style="36"/>
  </cols>
  <sheetData>
    <row r="1" spans="1:4">
      <c r="A1" s="107" t="s">
        <v>147</v>
      </c>
      <c r="B1" s="107"/>
      <c r="C1" s="107"/>
      <c r="D1" s="107"/>
    </row>
    <row r="2" spans="1:4">
      <c r="A2" s="77"/>
      <c r="B2" s="77"/>
      <c r="C2" s="77"/>
      <c r="D2" s="77"/>
    </row>
    <row r="3" spans="1:4">
      <c r="C3" s="77">
        <v>2014</v>
      </c>
      <c r="D3" s="78">
        <v>2015</v>
      </c>
    </row>
    <row r="4" spans="1:4">
      <c r="A4" s="39">
        <v>1</v>
      </c>
      <c r="B4" s="36" t="s">
        <v>9</v>
      </c>
      <c r="C4" s="37">
        <f>'2015'!I22</f>
        <v>42776310504</v>
      </c>
      <c r="D4" s="37">
        <f>'2015'!K22</f>
        <v>41877345490</v>
      </c>
    </row>
    <row r="5" spans="1:4">
      <c r="A5" s="39">
        <v>2</v>
      </c>
      <c r="B5" s="36" t="s">
        <v>63</v>
      </c>
      <c r="C5" s="37">
        <f>'2015'!I37</f>
        <v>18890525565</v>
      </c>
      <c r="D5" s="37">
        <f>'2015'!K37</f>
        <v>16602480748</v>
      </c>
    </row>
    <row r="6" spans="1:4">
      <c r="A6" s="39">
        <v>3</v>
      </c>
      <c r="B6" s="36" t="s">
        <v>28</v>
      </c>
      <c r="C6" s="37">
        <f>'2015'!I50</f>
        <v>1650225470</v>
      </c>
      <c r="D6" s="37">
        <f>'2015'!K50</f>
        <v>2156000000</v>
      </c>
    </row>
    <row r="7" spans="1:4">
      <c r="A7" s="39">
        <v>4</v>
      </c>
      <c r="B7" s="36" t="s">
        <v>30</v>
      </c>
      <c r="C7" s="37">
        <f>'2015'!I79</f>
        <v>10539196667</v>
      </c>
      <c r="D7" s="37">
        <f>'2015'!K79</f>
        <v>18201685965</v>
      </c>
    </row>
    <row r="8" spans="1:4">
      <c r="A8" s="39">
        <v>5</v>
      </c>
      <c r="B8" s="36" t="s">
        <v>185</v>
      </c>
      <c r="C8" s="92">
        <f>'2015'!I15</f>
        <v>2000000000</v>
      </c>
      <c r="D8" s="92">
        <f>'2015'!K15</f>
        <v>2990000000</v>
      </c>
    </row>
    <row r="9" spans="1:4" s="38" customFormat="1">
      <c r="A9" s="85"/>
      <c r="B9" s="85"/>
      <c r="C9" s="86">
        <f>SUM(C4:C8)</f>
        <v>75856258206</v>
      </c>
      <c r="D9" s="86">
        <f>SUM(D4:D8)</f>
        <v>81827512203</v>
      </c>
    </row>
    <row r="10" spans="1:4" ht="21">
      <c r="A10" s="90">
        <v>6</v>
      </c>
      <c r="B10" s="88" t="s">
        <v>1</v>
      </c>
      <c r="C10" s="91">
        <v>12471712089</v>
      </c>
      <c r="D10" s="94"/>
    </row>
    <row r="11" spans="1:4" ht="21">
      <c r="A11" s="90">
        <v>7</v>
      </c>
      <c r="B11" s="88" t="s">
        <v>2</v>
      </c>
      <c r="C11" s="91">
        <v>71790600000</v>
      </c>
      <c r="D11" s="94">
        <v>71790600000</v>
      </c>
    </row>
    <row r="12" spans="1:4" ht="21">
      <c r="A12" s="90">
        <v>8</v>
      </c>
      <c r="B12" s="88" t="s">
        <v>3</v>
      </c>
      <c r="C12" s="91">
        <v>11550000000</v>
      </c>
      <c r="D12" s="94">
        <v>11550000000</v>
      </c>
    </row>
    <row r="13" spans="1:4" ht="21">
      <c r="A13" s="90">
        <v>9</v>
      </c>
      <c r="B13" s="88" t="s">
        <v>4</v>
      </c>
      <c r="C13" s="91">
        <v>29307184126</v>
      </c>
      <c r="D13" s="94">
        <v>27318186867</v>
      </c>
    </row>
    <row r="14" spans="1:4" s="38" customFormat="1" ht="19.5" thickBot="1">
      <c r="A14" s="85"/>
      <c r="B14" s="85"/>
      <c r="C14" s="93">
        <f>SUM(C9:C13)</f>
        <v>200975754421</v>
      </c>
      <c r="D14" s="93">
        <f>SUM(D9:D13)</f>
        <v>192486299070</v>
      </c>
    </row>
    <row r="15" spans="1:4" ht="19.5" thickTop="1">
      <c r="A15" s="87"/>
      <c r="B15" s="87"/>
      <c r="C15" s="87"/>
      <c r="D15" s="89"/>
    </row>
    <row r="16" spans="1:4">
      <c r="A16" s="87"/>
      <c r="B16" s="87"/>
      <c r="C16" s="87"/>
      <c r="D16" s="89"/>
    </row>
  </sheetData>
  <mergeCells count="1">
    <mergeCell ref="A1:D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95"/>
  <sheetViews>
    <sheetView topLeftCell="A58" workbookViewId="0">
      <selection activeCell="D90" sqref="D90"/>
    </sheetView>
  </sheetViews>
  <sheetFormatPr defaultRowHeight="15"/>
  <cols>
    <col min="1" max="1" width="58.85546875" style="42" customWidth="1"/>
    <col min="2" max="2" width="18.7109375" style="42" customWidth="1"/>
    <col min="3" max="3" width="17.5703125" style="42" customWidth="1"/>
    <col min="4" max="16384" width="9.140625" style="42"/>
  </cols>
  <sheetData>
    <row r="1" spans="1:3">
      <c r="A1" s="108" t="s">
        <v>150</v>
      </c>
      <c r="B1" s="108"/>
      <c r="C1" s="108"/>
    </row>
    <row r="2" spans="1:3" ht="30">
      <c r="A2" s="48" t="s">
        <v>149</v>
      </c>
      <c r="B2" s="46" t="s">
        <v>145</v>
      </c>
      <c r="C2" s="46" t="s">
        <v>144</v>
      </c>
    </row>
    <row r="3" spans="1:3">
      <c r="A3" s="48"/>
      <c r="B3" s="46"/>
      <c r="C3" s="46"/>
    </row>
    <row r="4" spans="1:3">
      <c r="A4" s="40" t="s">
        <v>9</v>
      </c>
      <c r="B4" s="41"/>
      <c r="C4" s="41"/>
    </row>
    <row r="5" spans="1:3">
      <c r="A5" s="43" t="s">
        <v>73</v>
      </c>
      <c r="B5" s="41"/>
      <c r="C5" s="41">
        <v>0</v>
      </c>
    </row>
    <row r="6" spans="1:3">
      <c r="A6" s="43" t="s">
        <v>76</v>
      </c>
      <c r="B6" s="41">
        <v>5519000000</v>
      </c>
      <c r="C6" s="41">
        <v>3000000000</v>
      </c>
    </row>
    <row r="7" spans="1:3">
      <c r="A7" s="43" t="s">
        <v>118</v>
      </c>
      <c r="B7" s="41">
        <v>2500000000</v>
      </c>
      <c r="C7" s="41">
        <v>2500000000</v>
      </c>
    </row>
    <row r="8" spans="1:3">
      <c r="A8" s="43" t="s">
        <v>127</v>
      </c>
      <c r="B8" s="41">
        <v>25557828322</v>
      </c>
      <c r="C8" s="41"/>
    </row>
    <row r="9" spans="1:3">
      <c r="A9" s="43" t="s">
        <v>121</v>
      </c>
      <c r="B9" s="41">
        <v>1000000000</v>
      </c>
      <c r="C9" s="41">
        <v>1000000000</v>
      </c>
    </row>
    <row r="10" spans="1:3">
      <c r="A10" s="43" t="s">
        <v>128</v>
      </c>
      <c r="B10" s="41"/>
      <c r="C10" s="41">
        <v>500000000</v>
      </c>
    </row>
    <row r="11" spans="1:3" s="50" customFormat="1">
      <c r="A11" s="44"/>
      <c r="B11" s="49">
        <f t="shared" ref="B11" si="0">SUM(B5:B10)</f>
        <v>34576828322</v>
      </c>
      <c r="C11" s="49">
        <f>SUM(C5:C10)</f>
        <v>7000000000</v>
      </c>
    </row>
    <row r="12" spans="1:3">
      <c r="A12" s="40" t="s">
        <v>15</v>
      </c>
      <c r="B12" s="41"/>
      <c r="C12" s="41"/>
    </row>
    <row r="13" spans="1:3">
      <c r="A13" s="43" t="s">
        <v>117</v>
      </c>
      <c r="B13" s="41">
        <v>635887635</v>
      </c>
      <c r="C13" s="41">
        <v>195000000</v>
      </c>
    </row>
    <row r="14" spans="1:3">
      <c r="A14" s="43" t="s">
        <v>89</v>
      </c>
      <c r="B14" s="41">
        <v>3499725000</v>
      </c>
      <c r="C14" s="41">
        <v>5917415565</v>
      </c>
    </row>
    <row r="15" spans="1:3">
      <c r="A15" s="43" t="s">
        <v>90</v>
      </c>
      <c r="B15" s="41">
        <v>168041760</v>
      </c>
      <c r="C15" s="41">
        <v>145800000</v>
      </c>
    </row>
    <row r="16" spans="1:3">
      <c r="A16" s="43" t="s">
        <v>16</v>
      </c>
      <c r="B16" s="41">
        <v>700000000</v>
      </c>
      <c r="C16" s="41">
        <v>700000000</v>
      </c>
    </row>
    <row r="17" spans="1:3">
      <c r="A17" s="43" t="s">
        <v>93</v>
      </c>
      <c r="B17" s="41">
        <v>170000000</v>
      </c>
      <c r="C17" s="41">
        <v>70000000</v>
      </c>
    </row>
    <row r="18" spans="1:3">
      <c r="A18" s="43" t="s">
        <v>92</v>
      </c>
      <c r="B18" s="41">
        <v>1258574560</v>
      </c>
      <c r="C18" s="41"/>
    </row>
    <row r="19" spans="1:3">
      <c r="A19" s="43" t="s">
        <v>19</v>
      </c>
      <c r="B19" s="41">
        <v>2700000000</v>
      </c>
      <c r="C19" s="41">
        <v>2240000000</v>
      </c>
    </row>
    <row r="20" spans="1:3">
      <c r="A20" s="43" t="s">
        <v>91</v>
      </c>
      <c r="B20" s="41">
        <v>3500000000</v>
      </c>
      <c r="C20" s="41"/>
    </row>
    <row r="21" spans="1:3">
      <c r="A21" s="43" t="s">
        <v>105</v>
      </c>
      <c r="B21" s="41">
        <v>4536636000</v>
      </c>
      <c r="C21" s="41">
        <v>7420590000</v>
      </c>
    </row>
    <row r="22" spans="1:3">
      <c r="A22" s="43" t="s">
        <v>26</v>
      </c>
      <c r="B22" s="41">
        <v>0</v>
      </c>
      <c r="C22" s="41"/>
    </row>
    <row r="23" spans="1:3">
      <c r="A23" s="43" t="s">
        <v>94</v>
      </c>
      <c r="B23" s="41"/>
      <c r="C23" s="41"/>
    </row>
    <row r="24" spans="1:3">
      <c r="A24" s="43" t="s">
        <v>130</v>
      </c>
      <c r="B24" s="41"/>
      <c r="C24" s="41">
        <v>9000000</v>
      </c>
    </row>
    <row r="25" spans="1:3">
      <c r="A25" s="43" t="s">
        <v>133</v>
      </c>
      <c r="B25" s="41"/>
      <c r="C25" s="41">
        <v>4800000000</v>
      </c>
    </row>
    <row r="26" spans="1:3" s="50" customFormat="1">
      <c r="A26" s="44"/>
      <c r="B26" s="45">
        <f t="shared" ref="B26" si="1">SUM(B13:B25)</f>
        <v>17168864955</v>
      </c>
      <c r="C26" s="45">
        <f>SUM(C13:C25)</f>
        <v>21497805565</v>
      </c>
    </row>
    <row r="27" spans="1:3">
      <c r="A27" s="40" t="s">
        <v>28</v>
      </c>
      <c r="B27" s="41"/>
      <c r="C27" s="41"/>
    </row>
    <row r="28" spans="1:3">
      <c r="A28" s="43" t="s">
        <v>29</v>
      </c>
      <c r="B28" s="41">
        <v>330000000</v>
      </c>
      <c r="C28" s="41">
        <v>250000000</v>
      </c>
    </row>
    <row r="29" spans="1:3">
      <c r="A29" s="43" t="s">
        <v>106</v>
      </c>
      <c r="B29" s="41">
        <v>219664910</v>
      </c>
      <c r="C29" s="41">
        <v>192000000</v>
      </c>
    </row>
    <row r="30" spans="1:3">
      <c r="A30" s="43" t="s">
        <v>95</v>
      </c>
      <c r="B30" s="41">
        <v>17000000</v>
      </c>
      <c r="C30" s="41">
        <v>3800900</v>
      </c>
    </row>
    <row r="31" spans="1:3">
      <c r="A31" s="43" t="s">
        <v>96</v>
      </c>
      <c r="B31" s="41"/>
      <c r="C31" s="41"/>
    </row>
    <row r="32" spans="1:3">
      <c r="A32" s="43" t="s">
        <v>104</v>
      </c>
      <c r="B32" s="41">
        <v>5000000</v>
      </c>
      <c r="C32" s="41">
        <v>7224570</v>
      </c>
    </row>
    <row r="33" spans="1:3">
      <c r="A33" s="43" t="s">
        <v>107</v>
      </c>
      <c r="B33" s="41">
        <v>5250000</v>
      </c>
      <c r="C33" s="41"/>
    </row>
    <row r="34" spans="1:3">
      <c r="A34" s="43" t="s">
        <v>108</v>
      </c>
      <c r="B34" s="41">
        <v>7200000</v>
      </c>
      <c r="C34" s="41"/>
    </row>
    <row r="35" spans="1:3">
      <c r="A35" s="43" t="s">
        <v>109</v>
      </c>
      <c r="B35" s="41">
        <v>6300000</v>
      </c>
      <c r="C35" s="41"/>
    </row>
    <row r="36" spans="1:3">
      <c r="A36" s="43" t="s">
        <v>132</v>
      </c>
      <c r="B36" s="41"/>
      <c r="C36" s="41">
        <v>1200000</v>
      </c>
    </row>
    <row r="37" spans="1:3">
      <c r="A37" s="43" t="s">
        <v>138</v>
      </c>
      <c r="B37" s="41"/>
      <c r="C37" s="41">
        <v>1196000000</v>
      </c>
    </row>
    <row r="38" spans="1:3" s="50" customFormat="1">
      <c r="A38" s="44"/>
      <c r="B38" s="51">
        <f t="shared" ref="B38" si="2">SUM(B28:B37)</f>
        <v>590414910</v>
      </c>
      <c r="C38" s="51">
        <f>SUM(C28:C37)</f>
        <v>1650225470</v>
      </c>
    </row>
    <row r="39" spans="1:3">
      <c r="A39" s="40" t="s">
        <v>30</v>
      </c>
      <c r="B39" s="41"/>
      <c r="C39" s="41"/>
    </row>
    <row r="40" spans="1:3">
      <c r="A40" s="43" t="s">
        <v>139</v>
      </c>
      <c r="B40" s="41"/>
      <c r="C40" s="41">
        <v>170000000</v>
      </c>
    </row>
    <row r="41" spans="1:3">
      <c r="A41" s="43" t="s">
        <v>140</v>
      </c>
      <c r="B41" s="41"/>
      <c r="C41" s="41">
        <v>80621805</v>
      </c>
    </row>
    <row r="42" spans="1:3">
      <c r="A42" s="43" t="s">
        <v>78</v>
      </c>
      <c r="B42" s="41">
        <v>859466910</v>
      </c>
      <c r="C42" s="41"/>
    </row>
    <row r="43" spans="1:3">
      <c r="A43" s="43" t="s">
        <v>137</v>
      </c>
      <c r="B43" s="41"/>
      <c r="C43" s="41">
        <v>3111913720</v>
      </c>
    </row>
    <row r="44" spans="1:3">
      <c r="A44" s="43" t="s">
        <v>114</v>
      </c>
      <c r="B44" s="41">
        <v>388670000</v>
      </c>
      <c r="C44" s="41">
        <v>447670000</v>
      </c>
    </row>
    <row r="45" spans="1:3">
      <c r="A45" s="43" t="s">
        <v>113</v>
      </c>
      <c r="B45" s="41">
        <v>993000000</v>
      </c>
      <c r="C45" s="41">
        <v>993000000</v>
      </c>
    </row>
    <row r="46" spans="1:3">
      <c r="A46" s="43" t="s">
        <v>141</v>
      </c>
      <c r="B46" s="41"/>
      <c r="C46" s="41">
        <v>339500000</v>
      </c>
    </row>
    <row r="47" spans="1:3">
      <c r="A47" s="43" t="s">
        <v>115</v>
      </c>
      <c r="B47" s="41">
        <v>400000000</v>
      </c>
      <c r="C47" s="41">
        <v>184000000</v>
      </c>
    </row>
    <row r="48" spans="1:3">
      <c r="A48" s="43" t="s">
        <v>31</v>
      </c>
      <c r="B48" s="41">
        <v>30000000</v>
      </c>
      <c r="C48" s="41">
        <v>30000000</v>
      </c>
    </row>
    <row r="49" spans="1:3">
      <c r="A49" s="43" t="s">
        <v>32</v>
      </c>
      <c r="B49" s="41">
        <v>544498080</v>
      </c>
      <c r="C49" s="41">
        <v>172223500</v>
      </c>
    </row>
    <row r="50" spans="1:3">
      <c r="A50" s="43" t="s">
        <v>120</v>
      </c>
      <c r="B50" s="41">
        <v>1000000000</v>
      </c>
      <c r="C50" s="41">
        <v>3000000000</v>
      </c>
    </row>
    <row r="51" spans="1:3">
      <c r="A51" s="43" t="s">
        <v>129</v>
      </c>
      <c r="B51" s="41"/>
      <c r="C51" s="41">
        <v>1500000000</v>
      </c>
    </row>
    <row r="52" spans="1:3">
      <c r="A52" s="43" t="s">
        <v>131</v>
      </c>
      <c r="B52" s="41">
        <v>120000000</v>
      </c>
      <c r="C52" s="41">
        <v>240000000</v>
      </c>
    </row>
    <row r="53" spans="1:3">
      <c r="A53" s="43" t="s">
        <v>103</v>
      </c>
      <c r="B53" s="41"/>
      <c r="C53" s="41"/>
    </row>
    <row r="54" spans="1:3">
      <c r="A54" s="43" t="s">
        <v>33</v>
      </c>
      <c r="B54" s="41">
        <v>94515580</v>
      </c>
      <c r="C54" s="41"/>
    </row>
    <row r="55" spans="1:3">
      <c r="A55" s="43" t="s">
        <v>34</v>
      </c>
      <c r="B55" s="41">
        <v>32400000</v>
      </c>
      <c r="C55" s="41"/>
    </row>
    <row r="56" spans="1:3">
      <c r="A56" s="43" t="s">
        <v>35</v>
      </c>
      <c r="B56" s="41">
        <v>0</v>
      </c>
      <c r="C56" s="41"/>
    </row>
    <row r="57" spans="1:3">
      <c r="A57" s="43" t="s">
        <v>86</v>
      </c>
      <c r="B57" s="41">
        <v>41627395</v>
      </c>
      <c r="C57" s="41"/>
    </row>
    <row r="58" spans="1:3">
      <c r="A58" s="43" t="s">
        <v>36</v>
      </c>
      <c r="B58" s="41">
        <v>178157230</v>
      </c>
      <c r="C58" s="41"/>
    </row>
    <row r="59" spans="1:3">
      <c r="A59" s="43" t="s">
        <v>37</v>
      </c>
      <c r="B59" s="41">
        <v>72654790</v>
      </c>
      <c r="C59" s="41"/>
    </row>
    <row r="60" spans="1:3">
      <c r="A60" s="43" t="s">
        <v>82</v>
      </c>
      <c r="B60" s="41">
        <v>490704295</v>
      </c>
      <c r="C60" s="41"/>
    </row>
    <row r="61" spans="1:3">
      <c r="A61" s="43" t="s">
        <v>14</v>
      </c>
      <c r="B61" s="41"/>
      <c r="C61" s="41"/>
    </row>
    <row r="62" spans="1:3">
      <c r="A62" s="43" t="s">
        <v>85</v>
      </c>
      <c r="B62" s="41"/>
      <c r="C62" s="41"/>
    </row>
    <row r="63" spans="1:3">
      <c r="A63" s="43" t="s">
        <v>97</v>
      </c>
      <c r="B63" s="41">
        <v>902440260</v>
      </c>
      <c r="C63" s="41"/>
    </row>
    <row r="64" spans="1:3">
      <c r="A64" s="43" t="s">
        <v>98</v>
      </c>
      <c r="B64" s="41">
        <v>1000000</v>
      </c>
      <c r="C64" s="41"/>
    </row>
    <row r="65" spans="1:3">
      <c r="A65" s="43" t="s">
        <v>110</v>
      </c>
      <c r="B65" s="41">
        <v>1000000</v>
      </c>
      <c r="C65" s="41"/>
    </row>
    <row r="66" spans="1:3">
      <c r="A66" s="43" t="s">
        <v>116</v>
      </c>
      <c r="B66" s="41">
        <v>1000000</v>
      </c>
      <c r="C66" s="41"/>
    </row>
    <row r="67" spans="1:3">
      <c r="A67" s="43" t="s">
        <v>99</v>
      </c>
      <c r="B67" s="41">
        <v>43500000</v>
      </c>
      <c r="C67" s="41"/>
    </row>
    <row r="68" spans="1:3">
      <c r="A68" s="43" t="s">
        <v>100</v>
      </c>
      <c r="B68" s="41">
        <v>28827000</v>
      </c>
      <c r="C68" s="41"/>
    </row>
    <row r="69" spans="1:3">
      <c r="A69" s="43" t="s">
        <v>119</v>
      </c>
      <c r="B69" s="41">
        <v>63837720</v>
      </c>
      <c r="C69" s="41">
        <v>530000000</v>
      </c>
    </row>
    <row r="70" spans="1:3">
      <c r="A70" s="43" t="s">
        <v>101</v>
      </c>
      <c r="B70" s="41">
        <v>680000000</v>
      </c>
      <c r="C70" s="41">
        <v>400000000</v>
      </c>
    </row>
    <row r="71" spans="1:3">
      <c r="A71" s="43" t="s">
        <v>112</v>
      </c>
      <c r="B71" s="41">
        <v>200000000</v>
      </c>
      <c r="C71" s="41">
        <v>160000000</v>
      </c>
    </row>
    <row r="72" spans="1:3">
      <c r="A72" s="43" t="s">
        <v>111</v>
      </c>
      <c r="B72" s="41">
        <v>660000000</v>
      </c>
      <c r="C72" s="41">
        <v>1200000000</v>
      </c>
    </row>
    <row r="73" spans="1:3">
      <c r="A73" s="43" t="s">
        <v>135</v>
      </c>
      <c r="B73" s="41">
        <v>680000000</v>
      </c>
      <c r="C73" s="41">
        <v>240000000</v>
      </c>
    </row>
    <row r="74" spans="1:3">
      <c r="A74" s="43" t="s">
        <v>136</v>
      </c>
      <c r="B74" s="41"/>
      <c r="C74" s="41">
        <v>240000000</v>
      </c>
    </row>
    <row r="75" spans="1:3">
      <c r="A75" s="43" t="s">
        <v>134</v>
      </c>
      <c r="B75" s="41"/>
      <c r="C75" s="41">
        <v>1200000000</v>
      </c>
    </row>
    <row r="76" spans="1:3">
      <c r="A76" s="44" t="s">
        <v>40</v>
      </c>
      <c r="B76" s="45">
        <f t="shared" ref="B76" si="3">SUM(B40:B75)</f>
        <v>8507299260</v>
      </c>
      <c r="C76" s="45">
        <f>SUM(C40:C75)</f>
        <v>14238929025</v>
      </c>
    </row>
    <row r="77" spans="1:3">
      <c r="A77" s="52" t="s">
        <v>151</v>
      </c>
      <c r="B77" s="46"/>
      <c r="C77" s="46"/>
    </row>
    <row r="78" spans="1:3">
      <c r="A78" s="43" t="s">
        <v>77</v>
      </c>
      <c r="B78" s="41">
        <v>500000000</v>
      </c>
      <c r="C78" s="41">
        <v>850000000</v>
      </c>
    </row>
    <row r="79" spans="1:3">
      <c r="A79" s="43" t="s">
        <v>83</v>
      </c>
      <c r="B79" s="41">
        <v>2487000000</v>
      </c>
      <c r="C79" s="41">
        <v>550000000</v>
      </c>
    </row>
    <row r="80" spans="1:3">
      <c r="A80" s="48"/>
      <c r="B80" s="53">
        <f>SUM(B78:B79)</f>
        <v>2987000000</v>
      </c>
      <c r="C80" s="53">
        <f>SUM(C78:C79)</f>
        <v>1400000000</v>
      </c>
    </row>
    <row r="81" spans="1:3" s="50" customFormat="1">
      <c r="A81" s="44" t="s">
        <v>158</v>
      </c>
      <c r="B81" s="45"/>
      <c r="C81" s="45">
        <v>0</v>
      </c>
    </row>
    <row r="82" spans="1:3" s="50" customFormat="1">
      <c r="A82" s="43" t="s">
        <v>158</v>
      </c>
      <c r="B82" s="47">
        <v>730000000</v>
      </c>
      <c r="C82" s="45">
        <v>0</v>
      </c>
    </row>
    <row r="83" spans="1:3" s="50" customFormat="1">
      <c r="A83" s="43"/>
      <c r="B83" s="45">
        <f>SUM(B82)</f>
        <v>730000000</v>
      </c>
      <c r="C83" s="45">
        <f>SUM(C82)</f>
        <v>0</v>
      </c>
    </row>
    <row r="85" spans="1:3" s="50" customFormat="1">
      <c r="A85" s="54" t="s">
        <v>148</v>
      </c>
      <c r="B85" s="55">
        <f>B83+B80+B76+B38+B26+B11</f>
        <v>64560407447</v>
      </c>
      <c r="C85" s="55">
        <f>C80+C76+C38+C26+C11</f>
        <v>45786960060</v>
      </c>
    </row>
    <row r="88" spans="1:3" ht="18.75">
      <c r="A88" s="107" t="s">
        <v>152</v>
      </c>
      <c r="B88" s="107"/>
      <c r="C88" s="107"/>
    </row>
    <row r="89" spans="1:3">
      <c r="A89" t="s">
        <v>153</v>
      </c>
      <c r="B89" s="35">
        <f>B11</f>
        <v>34576828322</v>
      </c>
      <c r="C89" s="35">
        <f>C11</f>
        <v>7000000000</v>
      </c>
    </row>
    <row r="90" spans="1:3">
      <c r="A90" t="s">
        <v>154</v>
      </c>
      <c r="B90" s="35">
        <f>B26</f>
        <v>17168864955</v>
      </c>
      <c r="C90" s="35">
        <f>C26</f>
        <v>21497805565</v>
      </c>
    </row>
    <row r="91" spans="1:3">
      <c r="A91" t="s">
        <v>155</v>
      </c>
      <c r="B91" s="35">
        <f>B38</f>
        <v>590414910</v>
      </c>
      <c r="C91" s="35">
        <f>C38</f>
        <v>1650225470</v>
      </c>
    </row>
    <row r="92" spans="1:3">
      <c r="A92" t="s">
        <v>156</v>
      </c>
      <c r="B92" s="35">
        <f>B76</f>
        <v>8507299260</v>
      </c>
      <c r="C92" s="35">
        <f>C76</f>
        <v>14238929025</v>
      </c>
    </row>
    <row r="93" spans="1:3">
      <c r="A93" t="s">
        <v>157</v>
      </c>
      <c r="B93" s="35">
        <f>B80</f>
        <v>2987000000</v>
      </c>
      <c r="C93" s="35">
        <f>C80</f>
        <v>1400000000</v>
      </c>
    </row>
    <row r="94" spans="1:3">
      <c r="A94" t="s">
        <v>158</v>
      </c>
      <c r="B94" s="35">
        <f>B83</f>
        <v>730000000</v>
      </c>
      <c r="C94" s="35">
        <f>C83</f>
        <v>0</v>
      </c>
    </row>
    <row r="95" spans="1:3">
      <c r="A95" s="54" t="s">
        <v>148</v>
      </c>
      <c r="B95" s="56">
        <f>SUM(B89:B94)</f>
        <v>64560407447</v>
      </c>
      <c r="C95" s="56">
        <f>SUM(C89:C94)</f>
        <v>45786960060</v>
      </c>
    </row>
  </sheetData>
  <mergeCells count="2">
    <mergeCell ref="A1:C1"/>
    <mergeCell ref="A88:C88"/>
  </mergeCells>
  <pageMargins left="0.45" right="0.28000000000000003" top="0.56000000000000005" bottom="0.44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2015</vt:lpstr>
      <vt:lpstr>Sheet1</vt:lpstr>
      <vt:lpstr>Sheet2</vt:lpstr>
      <vt:lpstr>Sheet3</vt:lpstr>
      <vt:lpstr>'2015'!Print_Titles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2015-02-05T08:39:36Z</cp:lastPrinted>
  <dcterms:created xsi:type="dcterms:W3CDTF">2010-11-15T13:14:12Z</dcterms:created>
  <dcterms:modified xsi:type="dcterms:W3CDTF">2015-04-15T13:07:28Z</dcterms:modified>
</cp:coreProperties>
</file>